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V - Turismo Parco Veicolare   Raccolta Rifiuti 2024\"/>
    </mc:Choice>
  </mc:AlternateContent>
  <xr:revisionPtr revIDLastSave="0" documentId="13_ncr:1_{ABBD8B12-68B6-4961-B94F-72F58887FD0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lberghi" sheetId="1" r:id="rId1"/>
    <sheet name="B&amp;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00" i="2" l="1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Z5" i="1"/>
  <c r="AC99" i="1"/>
  <c r="AB99" i="1"/>
  <c r="AA99" i="1"/>
  <c r="Z99" i="1"/>
  <c r="AC98" i="1"/>
  <c r="AB98" i="1"/>
  <c r="AA98" i="1"/>
  <c r="Z98" i="1"/>
  <c r="AC97" i="1"/>
  <c r="AB97" i="1"/>
  <c r="AA97" i="1"/>
  <c r="Z97" i="1"/>
  <c r="AC96" i="1"/>
  <c r="AB96" i="1"/>
  <c r="AA96" i="1"/>
  <c r="Z96" i="1"/>
  <c r="AC95" i="1"/>
  <c r="AB95" i="1"/>
  <c r="AA95" i="1"/>
  <c r="Z95" i="1"/>
  <c r="AC94" i="1"/>
  <c r="AB94" i="1"/>
  <c r="AA94" i="1"/>
  <c r="Z94" i="1"/>
  <c r="AC93" i="1"/>
  <c r="AB93" i="1"/>
  <c r="AA93" i="1"/>
  <c r="Z93" i="1"/>
  <c r="AC92" i="1"/>
  <c r="AB92" i="1"/>
  <c r="AA92" i="1"/>
  <c r="Z92" i="1"/>
  <c r="AC91" i="1"/>
  <c r="AB91" i="1"/>
  <c r="AA91" i="1"/>
  <c r="Z91" i="1"/>
  <c r="AC90" i="1"/>
  <c r="AB90" i="1"/>
  <c r="AA90" i="1"/>
  <c r="Z90" i="1"/>
  <c r="AC89" i="1"/>
  <c r="AB89" i="1"/>
  <c r="AA89" i="1"/>
  <c r="Z89" i="1"/>
  <c r="AC88" i="1"/>
  <c r="AB88" i="1"/>
  <c r="AA88" i="1"/>
  <c r="Z88" i="1"/>
  <c r="AC87" i="1"/>
  <c r="AB87" i="1"/>
  <c r="AA87" i="1"/>
  <c r="Z87" i="1"/>
  <c r="AC86" i="1"/>
  <c r="AB86" i="1"/>
  <c r="AA86" i="1"/>
  <c r="Z86" i="1"/>
  <c r="AC85" i="1"/>
  <c r="AB85" i="1"/>
  <c r="AA85" i="1"/>
  <c r="Z85" i="1"/>
  <c r="AC84" i="1"/>
  <c r="AB84" i="1"/>
  <c r="AA84" i="1"/>
  <c r="Z84" i="1"/>
  <c r="AC83" i="1"/>
  <c r="AB83" i="1"/>
  <c r="AA83" i="1"/>
  <c r="Z83" i="1"/>
  <c r="AC82" i="1"/>
  <c r="AB82" i="1"/>
  <c r="AA82" i="1"/>
  <c r="Z82" i="1"/>
  <c r="AC81" i="1"/>
  <c r="AB81" i="1"/>
  <c r="AA81" i="1"/>
  <c r="Z81" i="1"/>
  <c r="AC80" i="1"/>
  <c r="AB80" i="1"/>
  <c r="AA80" i="1"/>
  <c r="Z80" i="1"/>
  <c r="AC79" i="1"/>
  <c r="AB79" i="1"/>
  <c r="AA79" i="1"/>
  <c r="Z79" i="1"/>
  <c r="AC78" i="1"/>
  <c r="AB78" i="1"/>
  <c r="AA78" i="1"/>
  <c r="Z78" i="1"/>
  <c r="AC77" i="1"/>
  <c r="AB77" i="1"/>
  <c r="AA77" i="1"/>
  <c r="Z77" i="1"/>
  <c r="AC76" i="1"/>
  <c r="AB76" i="1"/>
  <c r="AA76" i="1"/>
  <c r="Z76" i="1"/>
  <c r="AC75" i="1"/>
  <c r="AB75" i="1"/>
  <c r="AA75" i="1"/>
  <c r="Z75" i="1"/>
  <c r="AC74" i="1"/>
  <c r="AB74" i="1"/>
  <c r="AA74" i="1"/>
  <c r="Z74" i="1"/>
  <c r="AC73" i="1"/>
  <c r="AB73" i="1"/>
  <c r="AA73" i="1"/>
  <c r="Z73" i="1"/>
  <c r="AC72" i="1"/>
  <c r="AB72" i="1"/>
  <c r="AA72" i="1"/>
  <c r="Z72" i="1"/>
  <c r="AC71" i="1"/>
  <c r="AB71" i="1"/>
  <c r="AA71" i="1"/>
  <c r="Z71" i="1"/>
  <c r="AC70" i="1"/>
  <c r="AB70" i="1"/>
  <c r="AA70" i="1"/>
  <c r="Z70" i="1"/>
  <c r="AC69" i="1"/>
  <c r="AB69" i="1"/>
  <c r="AA69" i="1"/>
  <c r="Z69" i="1"/>
  <c r="AC68" i="1"/>
  <c r="AB68" i="1"/>
  <c r="AA68" i="1"/>
  <c r="Z68" i="1"/>
  <c r="AC67" i="1"/>
  <c r="AB67" i="1"/>
  <c r="AA67" i="1"/>
  <c r="Z67" i="1"/>
  <c r="AC66" i="1"/>
  <c r="AB66" i="1"/>
  <c r="AA66" i="1"/>
  <c r="Z66" i="1"/>
  <c r="AC65" i="1"/>
  <c r="AB65" i="1"/>
  <c r="AA65" i="1"/>
  <c r="Z65" i="1"/>
  <c r="AC64" i="1"/>
  <c r="AB64" i="1"/>
  <c r="AA64" i="1"/>
  <c r="Z64" i="1"/>
  <c r="AC63" i="1"/>
  <c r="AB63" i="1"/>
  <c r="AA63" i="1"/>
  <c r="Z63" i="1"/>
  <c r="AC62" i="1"/>
  <c r="AB62" i="1"/>
  <c r="AA62" i="1"/>
  <c r="Z62" i="1"/>
  <c r="AC61" i="1"/>
  <c r="AB61" i="1"/>
  <c r="AA61" i="1"/>
  <c r="Z61" i="1"/>
  <c r="AC60" i="1"/>
  <c r="AB60" i="1"/>
  <c r="AA60" i="1"/>
  <c r="Z60" i="1"/>
  <c r="AC59" i="1"/>
  <c r="AB59" i="1"/>
  <c r="AA59" i="1"/>
  <c r="Z59" i="1"/>
  <c r="AC58" i="1"/>
  <c r="AB58" i="1"/>
  <c r="AA58" i="1"/>
  <c r="Z58" i="1"/>
  <c r="AC57" i="1"/>
  <c r="AB57" i="1"/>
  <c r="AA57" i="1"/>
  <c r="Z57" i="1"/>
  <c r="AC56" i="1"/>
  <c r="AB56" i="1"/>
  <c r="AA56" i="1"/>
  <c r="Z56" i="1"/>
  <c r="AC55" i="1"/>
  <c r="AB55" i="1"/>
  <c r="AA55" i="1"/>
  <c r="Z55" i="1"/>
  <c r="AC54" i="1"/>
  <c r="AB54" i="1"/>
  <c r="AA54" i="1"/>
  <c r="Z54" i="1"/>
  <c r="AC53" i="1"/>
  <c r="AB53" i="1"/>
  <c r="AA53" i="1"/>
  <c r="Z53" i="1"/>
  <c r="AC52" i="1"/>
  <c r="AB52" i="1"/>
  <c r="AA52" i="1"/>
  <c r="Z52" i="1"/>
  <c r="AC51" i="1"/>
  <c r="AB51" i="1"/>
  <c r="AA51" i="1"/>
  <c r="Z51" i="1"/>
  <c r="AC50" i="1"/>
  <c r="AB50" i="1"/>
  <c r="AA50" i="1"/>
  <c r="Z50" i="1"/>
  <c r="AC49" i="1"/>
  <c r="AB49" i="1"/>
  <c r="AA49" i="1"/>
  <c r="Z49" i="1"/>
  <c r="AC48" i="1"/>
  <c r="AB48" i="1"/>
  <c r="AA48" i="1"/>
  <c r="Z48" i="1"/>
  <c r="AC47" i="1"/>
  <c r="AB47" i="1"/>
  <c r="AA47" i="1"/>
  <c r="Z47" i="1"/>
  <c r="AC46" i="1"/>
  <c r="AB46" i="1"/>
  <c r="AA46" i="1"/>
  <c r="Z46" i="1"/>
  <c r="AC45" i="1"/>
  <c r="AB45" i="1"/>
  <c r="AA45" i="1"/>
  <c r="Z45" i="1"/>
  <c r="AC44" i="1"/>
  <c r="AB44" i="1"/>
  <c r="AA44" i="1"/>
  <c r="Z44" i="1"/>
  <c r="AC43" i="1"/>
  <c r="AB43" i="1"/>
  <c r="AA43" i="1"/>
  <c r="Z43" i="1"/>
  <c r="AC42" i="1"/>
  <c r="AB42" i="1"/>
  <c r="AA42" i="1"/>
  <c r="Z42" i="1"/>
  <c r="AC41" i="1"/>
  <c r="AB41" i="1"/>
  <c r="AA41" i="1"/>
  <c r="Z41" i="1"/>
  <c r="AC40" i="1"/>
  <c r="AB40" i="1"/>
  <c r="AA40" i="1"/>
  <c r="Z40" i="1"/>
  <c r="AC39" i="1"/>
  <c r="AB39" i="1"/>
  <c r="AA39" i="1"/>
  <c r="Z39" i="1"/>
  <c r="AC38" i="1"/>
  <c r="AB38" i="1"/>
  <c r="AA38" i="1"/>
  <c r="Z38" i="1"/>
  <c r="AC37" i="1"/>
  <c r="AB37" i="1"/>
  <c r="AA37" i="1"/>
  <c r="Z37" i="1"/>
  <c r="AC36" i="1"/>
  <c r="AB36" i="1"/>
  <c r="AA36" i="1"/>
  <c r="Z36" i="1"/>
  <c r="AC35" i="1"/>
  <c r="AB35" i="1"/>
  <c r="AA35" i="1"/>
  <c r="Z35" i="1"/>
  <c r="AC34" i="1"/>
  <c r="AB34" i="1"/>
  <c r="AA34" i="1"/>
  <c r="Z34" i="1"/>
  <c r="AC33" i="1"/>
  <c r="AB33" i="1"/>
  <c r="AA33" i="1"/>
  <c r="Z33" i="1"/>
  <c r="AC32" i="1"/>
  <c r="AB32" i="1"/>
  <c r="AA32" i="1"/>
  <c r="Z32" i="1"/>
  <c r="AC31" i="1"/>
  <c r="AB31" i="1"/>
  <c r="AA31" i="1"/>
  <c r="Z31" i="1"/>
  <c r="AC30" i="1"/>
  <c r="AB30" i="1"/>
  <c r="AA30" i="1"/>
  <c r="Z30" i="1"/>
  <c r="AC29" i="1"/>
  <c r="AB29" i="1"/>
  <c r="AA29" i="1"/>
  <c r="Z29" i="1"/>
  <c r="AC28" i="1"/>
  <c r="AB28" i="1"/>
  <c r="AA28" i="1"/>
  <c r="Z28" i="1"/>
  <c r="AC27" i="1"/>
  <c r="AB27" i="1"/>
  <c r="AA27" i="1"/>
  <c r="Z27" i="1"/>
  <c r="AC26" i="1"/>
  <c r="AB26" i="1"/>
  <c r="AA26" i="1"/>
  <c r="Z26" i="1"/>
  <c r="AC25" i="1"/>
  <c r="AB25" i="1"/>
  <c r="AA25" i="1"/>
  <c r="Z25" i="1"/>
  <c r="AC24" i="1"/>
  <c r="AB24" i="1"/>
  <c r="AA24" i="1"/>
  <c r="Z24" i="1"/>
  <c r="AC23" i="1"/>
  <c r="AB23" i="1"/>
  <c r="AA23" i="1"/>
  <c r="Z23" i="1"/>
  <c r="AC22" i="1"/>
  <c r="AB22" i="1"/>
  <c r="AA22" i="1"/>
  <c r="Z22" i="1"/>
  <c r="AC21" i="1"/>
  <c r="AB21" i="1"/>
  <c r="AA21" i="1"/>
  <c r="Z21" i="1"/>
  <c r="AC20" i="1"/>
  <c r="AB20" i="1"/>
  <c r="AA20" i="1"/>
  <c r="Z20" i="1"/>
  <c r="AC19" i="1"/>
  <c r="AB19" i="1"/>
  <c r="AA19" i="1"/>
  <c r="Z19" i="1"/>
  <c r="AC18" i="1"/>
  <c r="AB18" i="1"/>
  <c r="AA18" i="1"/>
  <c r="Z18" i="1"/>
  <c r="AC17" i="1"/>
  <c r="AB17" i="1"/>
  <c r="AA17" i="1"/>
  <c r="Z17" i="1"/>
  <c r="AC16" i="1"/>
  <c r="AB16" i="1"/>
  <c r="AA16" i="1"/>
  <c r="Z16" i="1"/>
  <c r="AC15" i="1"/>
  <c r="AB15" i="1"/>
  <c r="AA15" i="1"/>
  <c r="Z15" i="1"/>
  <c r="AC14" i="1"/>
  <c r="AB14" i="1"/>
  <c r="AA14" i="1"/>
  <c r="Z14" i="1"/>
  <c r="AC13" i="1"/>
  <c r="AB13" i="1"/>
  <c r="AA13" i="1"/>
  <c r="Z13" i="1"/>
  <c r="AC12" i="1"/>
  <c r="AB12" i="1"/>
  <c r="AA12" i="1"/>
  <c r="Z12" i="1"/>
  <c r="AC11" i="1"/>
  <c r="AB11" i="1"/>
  <c r="AA11" i="1"/>
  <c r="Z11" i="1"/>
  <c r="AC10" i="1"/>
  <c r="AB10" i="1"/>
  <c r="AA10" i="1"/>
  <c r="Z10" i="1"/>
  <c r="AC9" i="1"/>
  <c r="AB9" i="1"/>
  <c r="AA9" i="1"/>
  <c r="Z9" i="1"/>
  <c r="AC8" i="1"/>
  <c r="AB8" i="1"/>
  <c r="AA8" i="1"/>
  <c r="Z8" i="1"/>
  <c r="AC7" i="1"/>
  <c r="AB7" i="1"/>
  <c r="AA7" i="1"/>
  <c r="Z7" i="1"/>
  <c r="AC6" i="1"/>
  <c r="AB6" i="1"/>
  <c r="AA6" i="1"/>
  <c r="Z6" i="1"/>
  <c r="AC5" i="1"/>
  <c r="AB5" i="1"/>
  <c r="AA5" i="1"/>
  <c r="AC4" i="1"/>
  <c r="AB4" i="1"/>
  <c r="AA4" i="1"/>
  <c r="Z4" i="1"/>
</calcChain>
</file>

<file path=xl/sharedStrings.xml><?xml version="1.0" encoding="utf-8"?>
<sst xmlns="http://schemas.openxmlformats.org/spreadsheetml/2006/main" count="3088" uniqueCount="121">
  <si>
    <t xml:space="preserve">  alberghi di 5 stelle e 5 stelle lusso</t>
  </si>
  <si>
    <t xml:space="preserve">  alberghi di 4 stelle</t>
  </si>
  <si>
    <t xml:space="preserve">  alberghi di 3 stelle</t>
  </si>
  <si>
    <t xml:space="preserve">  alberghi di 2 stelle</t>
  </si>
  <si>
    <t xml:space="preserve">  alberghi di 1 stella</t>
  </si>
  <si>
    <t xml:space="preserve">  residenze turistico alberghiere</t>
  </si>
  <si>
    <t>Totale</t>
  </si>
  <si>
    <t>esercizi</t>
  </si>
  <si>
    <t>letti</t>
  </si>
  <si>
    <t>camere</t>
  </si>
  <si>
    <t>bagni</t>
  </si>
  <si>
    <t>Tav. 31.0 - Capacità degli esercizi ricettivi alberghieri - Anno 2024</t>
  </si>
  <si>
    <t>Comuni</t>
  </si>
  <si>
    <t xml:space="preserve">  campeggi e villaggi turistici</t>
  </si>
  <si>
    <t xml:space="preserve">  alloggi in affitto gestiti in forma imprenditoriale</t>
  </si>
  <si>
    <t xml:space="preserve">  agriturismi</t>
  </si>
  <si>
    <t xml:space="preserve">  ostelli per la gioventù</t>
  </si>
  <si>
    <t xml:space="preserve">  case per ferie</t>
  </si>
  <si>
    <t xml:space="preserve">  rifugi di montagna</t>
  </si>
  <si>
    <t xml:space="preserve">  altri esercizi ricettivi n.a.c.</t>
  </si>
  <si>
    <t xml:space="preserve">  bed and breakfast</t>
  </si>
  <si>
    <t>Totale esercizi extra-alberghieri</t>
  </si>
  <si>
    <t>Tav.  32.0 - Capacità degli esercizi ricettivi complementari e bed and breakfast - Anno 2024</t>
  </si>
  <si>
    <t xml:space="preserve">Alessano  </t>
  </si>
  <si>
    <t xml:space="preserve">Alezio  </t>
  </si>
  <si>
    <t xml:space="preserve">Alliste  </t>
  </si>
  <si>
    <t xml:space="preserve">Andrano  </t>
  </si>
  <si>
    <t xml:space="preserve">Aradeo  </t>
  </si>
  <si>
    <t xml:space="preserve">Arnesano  </t>
  </si>
  <si>
    <t xml:space="preserve">Bagnolo del Salento  </t>
  </si>
  <si>
    <t xml:space="preserve">Botrugno  </t>
  </si>
  <si>
    <t xml:space="preserve">Calimera  </t>
  </si>
  <si>
    <t xml:space="preserve">Campi Salentina  </t>
  </si>
  <si>
    <t xml:space="preserve">Cannole  </t>
  </si>
  <si>
    <t xml:space="preserve">Caprarica di Lecce  </t>
  </si>
  <si>
    <t xml:space="preserve">Carmiano  </t>
  </si>
  <si>
    <t xml:space="preserve">Carpignano Salentino  </t>
  </si>
  <si>
    <t xml:space="preserve">Casarano  </t>
  </si>
  <si>
    <t xml:space="preserve">Castri di Lecce  </t>
  </si>
  <si>
    <t xml:space="preserve">Castrignano de' Greci  </t>
  </si>
  <si>
    <t xml:space="preserve">Castrignano del Capo  </t>
  </si>
  <si>
    <t xml:space="preserve">Castro  </t>
  </si>
  <si>
    <t xml:space="preserve">Cavallino  </t>
  </si>
  <si>
    <t xml:space="preserve">Collepasso  </t>
  </si>
  <si>
    <t xml:space="preserve">Copertino  </t>
  </si>
  <si>
    <t xml:space="preserve">Corigliano d'Otranto  </t>
  </si>
  <si>
    <t xml:space="preserve">Corsano  </t>
  </si>
  <si>
    <t xml:space="preserve">Cursi  </t>
  </si>
  <si>
    <t xml:space="preserve">Cutrofiano  </t>
  </si>
  <si>
    <t xml:space="preserve">Diso  </t>
  </si>
  <si>
    <t xml:space="preserve">Gagliano del Capo  </t>
  </si>
  <si>
    <t xml:space="preserve">Galatina  </t>
  </si>
  <si>
    <t xml:space="preserve">Galatone  </t>
  </si>
  <si>
    <t xml:space="preserve">Gallipoli  </t>
  </si>
  <si>
    <t xml:space="preserve">Giuggianello  </t>
  </si>
  <si>
    <t xml:space="preserve">Giurdignano  </t>
  </si>
  <si>
    <t xml:space="preserve">Guagnano  </t>
  </si>
  <si>
    <t xml:space="preserve">Lecce  </t>
  </si>
  <si>
    <t xml:space="preserve">Lequile  </t>
  </si>
  <si>
    <t xml:space="preserve">Leverano  </t>
  </si>
  <si>
    <t xml:space="preserve">Lizzanello  </t>
  </si>
  <si>
    <t xml:space="preserve">Maglie  </t>
  </si>
  <si>
    <t xml:space="preserve">Martano  </t>
  </si>
  <si>
    <t xml:space="preserve">Martignano  </t>
  </si>
  <si>
    <t xml:space="preserve">Matino  </t>
  </si>
  <si>
    <t xml:space="preserve">Melendugno  </t>
  </si>
  <si>
    <t xml:space="preserve">Melissano  </t>
  </si>
  <si>
    <t xml:space="preserve">Melpignano  </t>
  </si>
  <si>
    <t xml:space="preserve">Miggiano  </t>
  </si>
  <si>
    <t xml:space="preserve">Minervino di Lecce  </t>
  </si>
  <si>
    <t xml:space="preserve">Monteroni di Lecce  </t>
  </si>
  <si>
    <t xml:space="preserve">Montesano Salentino  </t>
  </si>
  <si>
    <t xml:space="preserve">Morciano di Leuca  </t>
  </si>
  <si>
    <t xml:space="preserve">Muro Leccese  </t>
  </si>
  <si>
    <t xml:space="preserve">Nardò  </t>
  </si>
  <si>
    <t xml:space="preserve">Neviano  </t>
  </si>
  <si>
    <t xml:space="preserve">Nociglia  </t>
  </si>
  <si>
    <t xml:space="preserve">Novoli  </t>
  </si>
  <si>
    <t xml:space="preserve">Ortelle  </t>
  </si>
  <si>
    <t xml:space="preserve">Otranto  </t>
  </si>
  <si>
    <t xml:space="preserve">Palmariggi  </t>
  </si>
  <si>
    <t xml:space="preserve">Parabita  </t>
  </si>
  <si>
    <t xml:space="preserve">Patù  </t>
  </si>
  <si>
    <t xml:space="preserve">Poggiardo  </t>
  </si>
  <si>
    <t xml:space="preserve">Porto Cesareo  </t>
  </si>
  <si>
    <t xml:space="preserve">Presicce-Acquarica  </t>
  </si>
  <si>
    <t xml:space="preserve">Racale  </t>
  </si>
  <si>
    <t xml:space="preserve">Ruffano  </t>
  </si>
  <si>
    <t xml:space="preserve">Salice Salentino  </t>
  </si>
  <si>
    <t xml:space="preserve">Salve  </t>
  </si>
  <si>
    <t xml:space="preserve">San Cassiano  </t>
  </si>
  <si>
    <t xml:space="preserve">San Cesario di Lecce  </t>
  </si>
  <si>
    <t xml:space="preserve">San Donato di Lecce  </t>
  </si>
  <si>
    <t xml:space="preserve">San Pietro in Lama  </t>
  </si>
  <si>
    <t xml:space="preserve">Sanarica  </t>
  </si>
  <si>
    <t xml:space="preserve">Sannicola  </t>
  </si>
  <si>
    <t xml:space="preserve">Santa Cesarea Terme  </t>
  </si>
  <si>
    <t xml:space="preserve">Scorrano  </t>
  </si>
  <si>
    <t xml:space="preserve">Seclì  </t>
  </si>
  <si>
    <t xml:space="preserve">Sogliano Cavour  </t>
  </si>
  <si>
    <t xml:space="preserve">Soleto  </t>
  </si>
  <si>
    <t xml:space="preserve">Specchia  </t>
  </si>
  <si>
    <t xml:space="preserve">Spongano  </t>
  </si>
  <si>
    <t xml:space="preserve">Squinzano  </t>
  </si>
  <si>
    <t xml:space="preserve">Sternatia  </t>
  </si>
  <si>
    <t xml:space="preserve">Supersano  </t>
  </si>
  <si>
    <t xml:space="preserve">Surano  </t>
  </si>
  <si>
    <t xml:space="preserve">Surbo  </t>
  </si>
  <si>
    <t xml:space="preserve">Taurisano  </t>
  </si>
  <si>
    <t xml:space="preserve">Taviano  </t>
  </si>
  <si>
    <t xml:space="preserve">Tiggiano  </t>
  </si>
  <si>
    <t xml:space="preserve">Trepuzzi  </t>
  </si>
  <si>
    <t xml:space="preserve">Tricase  </t>
  </si>
  <si>
    <t xml:space="preserve">Tuglie  </t>
  </si>
  <si>
    <t xml:space="preserve">Ugento  </t>
  </si>
  <si>
    <t xml:space="preserve">Uggiano la Chiesa  </t>
  </si>
  <si>
    <t xml:space="preserve">Veglie  </t>
  </si>
  <si>
    <t xml:space="preserve">Vernole  </t>
  </si>
  <si>
    <t xml:space="preserve">Zollino  </t>
  </si>
  <si>
    <t>..</t>
  </si>
  <si>
    <t>Fonte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</si>
</sst>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_ ;\-#,##0\ "/>
  </numFmts>
  <fonts count="18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4" tint="0.79998168889431442"/>
        <bgColor rgb="FF9DF1F3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3">
    <xf numFmtId="0" fontId="0" fillId="0" borderId="0" xfId="0"/>
    <xf numFmtId="3" fontId="15" fillId="0" borderId="2" xfId="1" applyNumberFormat="1" applyFont="1" applyFill="1" applyBorder="1" applyAlignment="1">
      <alignment horizontal="center"/>
    </xf>
    <xf numFmtId="3" fontId="15" fillId="9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horizontal="left" vertical="top" wrapText="1"/>
    </xf>
    <xf numFmtId="165" fontId="16" fillId="0" borderId="3" xfId="0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3" xfId="1" applyFont="1" applyFill="1" applyBorder="1" applyAlignment="1">
      <alignment horizontal="center" vertical="center"/>
    </xf>
    <xf numFmtId="165" fontId="16" fillId="0" borderId="3" xfId="0" applyNumberFormat="1" applyFont="1" applyBorder="1"/>
    <xf numFmtId="0" fontId="17" fillId="10" borderId="3" xfId="1" applyFont="1" applyFill="1" applyBorder="1" applyAlignment="1">
      <alignment horizontal="center" vertical="center" wrapText="1"/>
    </xf>
    <xf numFmtId="0" fontId="17" fillId="10" borderId="3" xfId="1" applyFont="1" applyFill="1" applyBorder="1" applyAlignment="1">
      <alignment horizontal="center" vertical="center" textRotation="90" wrapText="1"/>
    </xf>
    <xf numFmtId="0" fontId="17" fillId="10" borderId="3" xfId="1" applyFont="1" applyFill="1" applyBorder="1" applyAlignment="1">
      <alignment horizontal="center" vertical="center" textRotation="90"/>
    </xf>
    <xf numFmtId="0" fontId="17" fillId="11" borderId="3" xfId="0" applyFont="1" applyFill="1" applyBorder="1" applyAlignment="1">
      <alignment horizontal="left" vertical="top" wrapText="1"/>
    </xf>
    <xf numFmtId="165" fontId="17" fillId="11" borderId="3" xfId="0" applyNumberFormat="1" applyFont="1" applyFill="1" applyBorder="1"/>
    <xf numFmtId="3" fontId="15" fillId="9" borderId="4" xfId="1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/>
    </xf>
    <xf numFmtId="3" fontId="16" fillId="0" borderId="3" xfId="0" applyNumberFormat="1" applyFont="1" applyBorder="1" applyAlignment="1">
      <alignment horizontal="right"/>
    </xf>
    <xf numFmtId="3" fontId="16" fillId="0" borderId="3" xfId="0" applyNumberFormat="1" applyFont="1" applyBorder="1"/>
    <xf numFmtId="165" fontId="17" fillId="11" borderId="3" xfId="0" applyNumberFormat="1" applyFont="1" applyFill="1" applyBorder="1" applyAlignment="1">
      <alignment horizontal="left" vertical="top" wrapText="1"/>
    </xf>
    <xf numFmtId="3" fontId="15" fillId="10" borderId="2" xfId="1" applyNumberFormat="1" applyFont="1" applyFill="1" applyBorder="1" applyAlignment="1">
      <alignment horizontal="center" vertical="center" wrapText="1"/>
    </xf>
    <xf numFmtId="3" fontId="15" fillId="10" borderId="4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/>
    </xf>
  </cellXfs>
  <cellStyles count="21">
    <cellStyle name="Accent" xfId="2" xr:uid="{7ABDC71C-0A95-4AAF-B842-DBF433DC9A14}"/>
    <cellStyle name="Accent 1" xfId="3" xr:uid="{62D2BD70-5976-4EF7-BA5A-A5664CEA0168}"/>
    <cellStyle name="Accent 2" xfId="4" xr:uid="{42CA482E-879F-4436-AA82-E5E6447EA192}"/>
    <cellStyle name="Accent 3" xfId="5" xr:uid="{2D5A8269-DD5F-47DC-B5CB-4D1ADF454C36}"/>
    <cellStyle name="Bad" xfId="6" xr:uid="{CD92DCB2-AFBD-4BAD-BC57-BF785EB3991C}"/>
    <cellStyle name="Error" xfId="7" xr:uid="{F2F2E514-FE44-4A30-BAE0-EE7753B40B90}"/>
    <cellStyle name="Footnote" xfId="8" xr:uid="{10DCCA70-1A40-4C30-A2D3-2ACAC0B64AC0}"/>
    <cellStyle name="Good" xfId="9" xr:uid="{7998AF51-6B29-4175-B311-B876ADDD82C9}"/>
    <cellStyle name="Heading" xfId="10" xr:uid="{DACBE0FB-DCA9-4A8F-A54C-B488B683FEAA}"/>
    <cellStyle name="Heading (user)" xfId="11" xr:uid="{D0C39617-E86D-47B4-B19F-72B026B80464}"/>
    <cellStyle name="Heading 1" xfId="12" xr:uid="{1D99DFC8-9957-444B-AAFD-DE751FB5FBED}"/>
    <cellStyle name="Heading 2" xfId="13" xr:uid="{EBB4063A-28C2-4465-AE14-5E105BAF9D5E}"/>
    <cellStyle name="Hyperlink" xfId="14" xr:uid="{4886C6C7-59CD-4958-9485-ED641FE225F8}"/>
    <cellStyle name="Neutral" xfId="15" xr:uid="{447650A8-F93F-461C-B62B-DE5113BB3F3E}"/>
    <cellStyle name="Normale" xfId="0" builtinId="0"/>
    <cellStyle name="Normale 2" xfId="1" xr:uid="{A31C8891-2E73-4201-8D8C-69D455548916}"/>
    <cellStyle name="Note" xfId="16" xr:uid="{37D15EBC-AE30-4935-AA55-EE09CEA75F6C}"/>
    <cellStyle name="Result (user)" xfId="17" xr:uid="{9248DE7C-4F11-45EA-83CB-8775D0FED2D9}"/>
    <cellStyle name="Status" xfId="18" xr:uid="{3E79F14E-E39B-4A67-A4D8-6034BBB7DE1B}"/>
    <cellStyle name="Text" xfId="19" xr:uid="{2F5F24D3-5FDF-4884-BFF6-46ADCDC8BDAE}"/>
    <cellStyle name="Warning" xfId="20" xr:uid="{475A4EAD-D5FE-4B5F-BD3A-851387097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5"/>
  <sheetViews>
    <sheetView topLeftCell="A73" workbookViewId="0">
      <selection activeCell="A103" sqref="A103"/>
    </sheetView>
  </sheetViews>
  <sheetFormatPr defaultRowHeight="15"/>
  <cols>
    <col min="1" max="1" width="16.28515625" style="3" customWidth="1"/>
    <col min="2" max="29" width="8.7109375" customWidth="1"/>
  </cols>
  <sheetData>
    <row r="1" spans="1:29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1:29">
      <c r="A2" s="2" t="s">
        <v>12</v>
      </c>
      <c r="B2" s="10" t="s">
        <v>0</v>
      </c>
      <c r="C2" s="10"/>
      <c r="D2" s="10"/>
      <c r="E2" s="10"/>
      <c r="F2" s="10" t="s">
        <v>1</v>
      </c>
      <c r="G2" s="10"/>
      <c r="H2" s="10"/>
      <c r="I2" s="10"/>
      <c r="J2" s="10" t="s">
        <v>2</v>
      </c>
      <c r="K2" s="10"/>
      <c r="L2" s="10"/>
      <c r="M2" s="10"/>
      <c r="N2" s="10" t="s">
        <v>3</v>
      </c>
      <c r="O2" s="10"/>
      <c r="P2" s="10"/>
      <c r="Q2" s="10"/>
      <c r="R2" s="10" t="s">
        <v>4</v>
      </c>
      <c r="S2" s="10"/>
      <c r="T2" s="10"/>
      <c r="U2" s="10"/>
      <c r="V2" s="10" t="s">
        <v>5</v>
      </c>
      <c r="W2" s="10"/>
      <c r="X2" s="10"/>
      <c r="Y2" s="10"/>
      <c r="Z2" s="10" t="s">
        <v>6</v>
      </c>
      <c r="AA2" s="10"/>
      <c r="AB2" s="10"/>
      <c r="AC2" s="10"/>
    </row>
    <row r="3" spans="1:29" ht="31.5">
      <c r="A3" s="15"/>
      <c r="B3" s="11" t="s">
        <v>7</v>
      </c>
      <c r="C3" s="12" t="s">
        <v>8</v>
      </c>
      <c r="D3" s="11" t="s">
        <v>9</v>
      </c>
      <c r="E3" s="11" t="s">
        <v>10</v>
      </c>
      <c r="F3" s="11" t="s">
        <v>7</v>
      </c>
      <c r="G3" s="12" t="s">
        <v>8</v>
      </c>
      <c r="H3" s="11" t="s">
        <v>9</v>
      </c>
      <c r="I3" s="11" t="s">
        <v>10</v>
      </c>
      <c r="J3" s="11" t="s">
        <v>7</v>
      </c>
      <c r="K3" s="12" t="s">
        <v>8</v>
      </c>
      <c r="L3" s="11" t="s">
        <v>9</v>
      </c>
      <c r="M3" s="11" t="s">
        <v>10</v>
      </c>
      <c r="N3" s="11" t="s">
        <v>7</v>
      </c>
      <c r="O3" s="12" t="s">
        <v>8</v>
      </c>
      <c r="P3" s="11" t="s">
        <v>9</v>
      </c>
      <c r="Q3" s="11" t="s">
        <v>10</v>
      </c>
      <c r="R3" s="11" t="s">
        <v>7</v>
      </c>
      <c r="S3" s="12" t="s">
        <v>8</v>
      </c>
      <c r="T3" s="11" t="s">
        <v>9</v>
      </c>
      <c r="U3" s="11" t="s">
        <v>10</v>
      </c>
      <c r="V3" s="11" t="s">
        <v>7</v>
      </c>
      <c r="W3" s="12" t="s">
        <v>8</v>
      </c>
      <c r="X3" s="11" t="s">
        <v>9</v>
      </c>
      <c r="Y3" s="11" t="s">
        <v>10</v>
      </c>
      <c r="Z3" s="12" t="s">
        <v>7</v>
      </c>
      <c r="AA3" s="12" t="s">
        <v>8</v>
      </c>
      <c r="AB3" s="12" t="s">
        <v>9</v>
      </c>
      <c r="AC3" s="12" t="s">
        <v>10</v>
      </c>
    </row>
    <row r="4" spans="1:29" ht="17.100000000000001" customHeight="1">
      <c r="A4" s="6" t="s">
        <v>23</v>
      </c>
      <c r="B4" s="5" t="s">
        <v>119</v>
      </c>
      <c r="C4" s="5" t="s">
        <v>119</v>
      </c>
      <c r="D4" s="5" t="s">
        <v>119</v>
      </c>
      <c r="E4" s="5" t="s">
        <v>119</v>
      </c>
      <c r="F4" s="5" t="s">
        <v>119</v>
      </c>
      <c r="G4" s="5" t="s">
        <v>119</v>
      </c>
      <c r="H4" s="5" t="s">
        <v>119</v>
      </c>
      <c r="I4" s="5" t="s">
        <v>119</v>
      </c>
      <c r="J4" s="5">
        <v>1</v>
      </c>
      <c r="K4" s="5">
        <v>24</v>
      </c>
      <c r="L4" s="5">
        <v>16</v>
      </c>
      <c r="M4" s="5">
        <v>14</v>
      </c>
      <c r="N4" s="5" t="s">
        <v>119</v>
      </c>
      <c r="O4" s="5" t="s">
        <v>119</v>
      </c>
      <c r="P4" s="5" t="s">
        <v>119</v>
      </c>
      <c r="Q4" s="5" t="s">
        <v>119</v>
      </c>
      <c r="R4" s="5" t="s">
        <v>119</v>
      </c>
      <c r="S4" s="5" t="s">
        <v>119</v>
      </c>
      <c r="T4" s="5" t="s">
        <v>119</v>
      </c>
      <c r="U4" s="5" t="s">
        <v>119</v>
      </c>
      <c r="V4" s="5" t="s">
        <v>119</v>
      </c>
      <c r="W4" s="5" t="s">
        <v>119</v>
      </c>
      <c r="X4" s="5" t="s">
        <v>119</v>
      </c>
      <c r="Y4" s="5" t="s">
        <v>119</v>
      </c>
      <c r="Z4" s="9">
        <f>SUM(B4,F4,J4,N4,R4,V4)</f>
        <v>1</v>
      </c>
      <c r="AA4" s="9">
        <f>SUM(C4,G4,K4,O4,S4,W4)</f>
        <v>24</v>
      </c>
      <c r="AB4" s="9">
        <f>SUM(D4,H4,L4,P4,T4,X4)</f>
        <v>16</v>
      </c>
      <c r="AC4" s="9">
        <f>SUM(E4,I4,M4,Q4,U4,Y4)</f>
        <v>14</v>
      </c>
    </row>
    <row r="5" spans="1:29" ht="17.100000000000001" customHeight="1">
      <c r="A5" s="6" t="s">
        <v>24</v>
      </c>
      <c r="B5" s="5">
        <v>1</v>
      </c>
      <c r="C5" s="5">
        <v>112</v>
      </c>
      <c r="D5" s="5">
        <v>56</v>
      </c>
      <c r="E5" s="5">
        <v>56</v>
      </c>
      <c r="F5" s="5" t="s">
        <v>119</v>
      </c>
      <c r="G5" s="5" t="s">
        <v>119</v>
      </c>
      <c r="H5" s="5" t="s">
        <v>119</v>
      </c>
      <c r="I5" s="5" t="s">
        <v>119</v>
      </c>
      <c r="J5" s="5">
        <v>1</v>
      </c>
      <c r="K5" s="5">
        <v>23</v>
      </c>
      <c r="L5" s="5">
        <v>6</v>
      </c>
      <c r="M5" s="5">
        <v>6</v>
      </c>
      <c r="N5" s="5" t="s">
        <v>119</v>
      </c>
      <c r="O5" s="5" t="s">
        <v>119</v>
      </c>
      <c r="P5" s="5" t="s">
        <v>119</v>
      </c>
      <c r="Q5" s="5" t="s">
        <v>119</v>
      </c>
      <c r="R5" s="5" t="s">
        <v>119</v>
      </c>
      <c r="S5" s="5" t="s">
        <v>119</v>
      </c>
      <c r="T5" s="5" t="s">
        <v>119</v>
      </c>
      <c r="U5" s="5" t="s">
        <v>119</v>
      </c>
      <c r="V5" s="5">
        <v>1</v>
      </c>
      <c r="W5" s="5">
        <v>24</v>
      </c>
      <c r="X5" s="5">
        <v>15</v>
      </c>
      <c r="Y5" s="5">
        <v>15</v>
      </c>
      <c r="Z5" s="9">
        <f>SUM(B5,F5,J5,N5,R5,V5)</f>
        <v>3</v>
      </c>
      <c r="AA5" s="9">
        <f t="shared" ref="AA5:AA68" si="0">SUM(C5,G5,K5,O5,S5,W5)</f>
        <v>159</v>
      </c>
      <c r="AB5" s="9">
        <f t="shared" ref="AB5:AB68" si="1">SUM(D5,H5,L5,P5,T5,X5)</f>
        <v>77</v>
      </c>
      <c r="AC5" s="9">
        <f t="shared" ref="AC5:AC68" si="2">SUM(E5,I5,M5,Q5,U5,Y5)</f>
        <v>77</v>
      </c>
    </row>
    <row r="6" spans="1:29" ht="17.100000000000001" customHeight="1">
      <c r="A6" s="6" t="s">
        <v>25</v>
      </c>
      <c r="B6" s="5" t="s">
        <v>119</v>
      </c>
      <c r="C6" s="5" t="s">
        <v>119</v>
      </c>
      <c r="D6" s="5" t="s">
        <v>119</v>
      </c>
      <c r="E6" s="5" t="s">
        <v>119</v>
      </c>
      <c r="F6" s="5">
        <v>4</v>
      </c>
      <c r="G6" s="5">
        <v>394</v>
      </c>
      <c r="H6" s="5">
        <v>148</v>
      </c>
      <c r="I6" s="5">
        <v>119</v>
      </c>
      <c r="J6" s="5">
        <v>1</v>
      </c>
      <c r="K6" s="5">
        <v>25</v>
      </c>
      <c r="L6" s="5">
        <v>9</v>
      </c>
      <c r="M6" s="5">
        <v>9</v>
      </c>
      <c r="N6" s="5" t="s">
        <v>119</v>
      </c>
      <c r="O6" s="5" t="s">
        <v>119</v>
      </c>
      <c r="P6" s="5" t="s">
        <v>119</v>
      </c>
      <c r="Q6" s="5" t="s">
        <v>119</v>
      </c>
      <c r="R6" s="5">
        <v>1</v>
      </c>
      <c r="S6" s="5">
        <v>28</v>
      </c>
      <c r="T6" s="5">
        <v>14</v>
      </c>
      <c r="U6" s="5">
        <v>14</v>
      </c>
      <c r="V6" s="5" t="s">
        <v>119</v>
      </c>
      <c r="W6" s="5" t="s">
        <v>119</v>
      </c>
      <c r="X6" s="5" t="s">
        <v>119</v>
      </c>
      <c r="Y6" s="5" t="s">
        <v>119</v>
      </c>
      <c r="Z6" s="9">
        <f t="shared" ref="Z5:Z68" si="3">SUM(B6,F6,J6,N6,R6,V6)</f>
        <v>6</v>
      </c>
      <c r="AA6" s="9">
        <f t="shared" si="0"/>
        <v>447</v>
      </c>
      <c r="AB6" s="9">
        <f t="shared" si="1"/>
        <v>171</v>
      </c>
      <c r="AC6" s="9">
        <f t="shared" si="2"/>
        <v>142</v>
      </c>
    </row>
    <row r="7" spans="1:29" ht="17.100000000000001" customHeight="1">
      <c r="A7" s="6" t="s">
        <v>26</v>
      </c>
      <c r="B7" s="5" t="s">
        <v>119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s="5" t="s">
        <v>119</v>
      </c>
      <c r="J7" s="5">
        <v>1</v>
      </c>
      <c r="K7" s="5">
        <v>24</v>
      </c>
      <c r="L7" s="5">
        <v>11</v>
      </c>
      <c r="M7" s="5">
        <v>11</v>
      </c>
      <c r="N7" s="5" t="s">
        <v>119</v>
      </c>
      <c r="O7" s="5" t="s">
        <v>119</v>
      </c>
      <c r="P7" s="5" t="s">
        <v>119</v>
      </c>
      <c r="Q7" s="5" t="s">
        <v>119</v>
      </c>
      <c r="R7" s="5" t="s">
        <v>119</v>
      </c>
      <c r="S7" s="5" t="s">
        <v>119</v>
      </c>
      <c r="T7" s="5" t="s">
        <v>119</v>
      </c>
      <c r="U7" s="5" t="s">
        <v>119</v>
      </c>
      <c r="V7" s="5" t="s">
        <v>119</v>
      </c>
      <c r="W7" s="5" t="s">
        <v>119</v>
      </c>
      <c r="X7" s="5" t="s">
        <v>119</v>
      </c>
      <c r="Y7" s="5" t="s">
        <v>119</v>
      </c>
      <c r="Z7" s="9">
        <f t="shared" si="3"/>
        <v>1</v>
      </c>
      <c r="AA7" s="9">
        <f t="shared" si="0"/>
        <v>24</v>
      </c>
      <c r="AB7" s="9">
        <f t="shared" si="1"/>
        <v>11</v>
      </c>
      <c r="AC7" s="9">
        <f t="shared" si="2"/>
        <v>11</v>
      </c>
    </row>
    <row r="8" spans="1:29" ht="17.100000000000001" customHeight="1">
      <c r="A8" s="6" t="s">
        <v>27</v>
      </c>
      <c r="B8" s="5" t="s">
        <v>119</v>
      </c>
      <c r="C8" s="5" t="s">
        <v>119</v>
      </c>
      <c r="D8" s="5" t="s">
        <v>119</v>
      </c>
      <c r="E8" s="5" t="s">
        <v>119</v>
      </c>
      <c r="F8" s="5" t="s">
        <v>119</v>
      </c>
      <c r="G8" s="5" t="s">
        <v>119</v>
      </c>
      <c r="H8" s="5" t="s">
        <v>119</v>
      </c>
      <c r="I8" s="5" t="s">
        <v>119</v>
      </c>
      <c r="J8" s="5" t="s">
        <v>119</v>
      </c>
      <c r="K8" s="5" t="s">
        <v>119</v>
      </c>
      <c r="L8" s="5" t="s">
        <v>119</v>
      </c>
      <c r="M8" s="5" t="s">
        <v>119</v>
      </c>
      <c r="N8" s="5" t="s">
        <v>119</v>
      </c>
      <c r="O8" s="5" t="s">
        <v>119</v>
      </c>
      <c r="P8" s="5" t="s">
        <v>119</v>
      </c>
      <c r="Q8" s="5" t="s">
        <v>119</v>
      </c>
      <c r="R8" s="5" t="s">
        <v>119</v>
      </c>
      <c r="S8" s="5" t="s">
        <v>119</v>
      </c>
      <c r="T8" s="5" t="s">
        <v>119</v>
      </c>
      <c r="U8" s="5" t="s">
        <v>119</v>
      </c>
      <c r="V8" s="5" t="s">
        <v>119</v>
      </c>
      <c r="W8" s="5" t="s">
        <v>119</v>
      </c>
      <c r="X8" s="5" t="s">
        <v>119</v>
      </c>
      <c r="Y8" s="5" t="s">
        <v>119</v>
      </c>
      <c r="Z8" s="9">
        <f t="shared" si="3"/>
        <v>0</v>
      </c>
      <c r="AA8" s="9">
        <f t="shared" si="0"/>
        <v>0</v>
      </c>
      <c r="AB8" s="9">
        <f t="shared" si="1"/>
        <v>0</v>
      </c>
      <c r="AC8" s="9">
        <f t="shared" si="2"/>
        <v>0</v>
      </c>
    </row>
    <row r="9" spans="1:29" ht="17.100000000000001" customHeight="1">
      <c r="A9" s="6" t="s">
        <v>28</v>
      </c>
      <c r="B9" s="5" t="s">
        <v>119</v>
      </c>
      <c r="C9" s="5" t="s">
        <v>119</v>
      </c>
      <c r="D9" s="5" t="s">
        <v>119</v>
      </c>
      <c r="E9" s="5" t="s">
        <v>119</v>
      </c>
      <c r="F9" s="5" t="s">
        <v>119</v>
      </c>
      <c r="G9" s="5" t="s">
        <v>119</v>
      </c>
      <c r="H9" s="5" t="s">
        <v>119</v>
      </c>
      <c r="I9" s="5" t="s">
        <v>119</v>
      </c>
      <c r="J9" s="5" t="s">
        <v>119</v>
      </c>
      <c r="K9" s="5" t="s">
        <v>119</v>
      </c>
      <c r="L9" s="5" t="s">
        <v>119</v>
      </c>
      <c r="M9" s="5" t="s">
        <v>119</v>
      </c>
      <c r="N9" s="5" t="s">
        <v>119</v>
      </c>
      <c r="O9" s="5" t="s">
        <v>119</v>
      </c>
      <c r="P9" s="5" t="s">
        <v>119</v>
      </c>
      <c r="Q9" s="5" t="s">
        <v>119</v>
      </c>
      <c r="R9" s="5" t="s">
        <v>119</v>
      </c>
      <c r="S9" s="5" t="s">
        <v>119</v>
      </c>
      <c r="T9" s="5" t="s">
        <v>119</v>
      </c>
      <c r="U9" s="5" t="s">
        <v>119</v>
      </c>
      <c r="V9" s="5" t="s">
        <v>119</v>
      </c>
      <c r="W9" s="5" t="s">
        <v>119</v>
      </c>
      <c r="X9" s="5" t="s">
        <v>119</v>
      </c>
      <c r="Y9" s="5" t="s">
        <v>119</v>
      </c>
      <c r="Z9" s="9">
        <f t="shared" si="3"/>
        <v>0</v>
      </c>
      <c r="AA9" s="9">
        <f t="shared" si="0"/>
        <v>0</v>
      </c>
      <c r="AB9" s="9">
        <f t="shared" si="1"/>
        <v>0</v>
      </c>
      <c r="AC9" s="9">
        <f t="shared" si="2"/>
        <v>0</v>
      </c>
    </row>
    <row r="10" spans="1:29" ht="17.100000000000001" customHeight="1">
      <c r="A10" s="6" t="s">
        <v>29</v>
      </c>
      <c r="B10" s="5" t="s">
        <v>119</v>
      </c>
      <c r="C10" s="5" t="s">
        <v>119</v>
      </c>
      <c r="D10" s="5" t="s">
        <v>119</v>
      </c>
      <c r="E10" s="5" t="s">
        <v>119</v>
      </c>
      <c r="F10" s="5" t="s">
        <v>119</v>
      </c>
      <c r="G10" s="5" t="s">
        <v>119</v>
      </c>
      <c r="H10" s="5" t="s">
        <v>119</v>
      </c>
      <c r="I10" s="5" t="s">
        <v>119</v>
      </c>
      <c r="J10" s="5">
        <v>1</v>
      </c>
      <c r="K10" s="5">
        <v>25</v>
      </c>
      <c r="L10" s="5">
        <v>14</v>
      </c>
      <c r="M10" s="5">
        <v>13</v>
      </c>
      <c r="N10" s="5">
        <v>1</v>
      </c>
      <c r="O10" s="5">
        <v>22</v>
      </c>
      <c r="P10" s="5">
        <v>14</v>
      </c>
      <c r="Q10" s="5">
        <v>14</v>
      </c>
      <c r="R10" s="5" t="s">
        <v>119</v>
      </c>
      <c r="S10" s="5" t="s">
        <v>119</v>
      </c>
      <c r="T10" s="5" t="s">
        <v>119</v>
      </c>
      <c r="U10" s="5" t="s">
        <v>119</v>
      </c>
      <c r="V10" s="5" t="s">
        <v>119</v>
      </c>
      <c r="W10" s="5" t="s">
        <v>119</v>
      </c>
      <c r="X10" s="5" t="s">
        <v>119</v>
      </c>
      <c r="Y10" s="5" t="s">
        <v>119</v>
      </c>
      <c r="Z10" s="9">
        <f t="shared" si="3"/>
        <v>2</v>
      </c>
      <c r="AA10" s="9">
        <f t="shared" si="0"/>
        <v>47</v>
      </c>
      <c r="AB10" s="9">
        <f t="shared" si="1"/>
        <v>28</v>
      </c>
      <c r="AC10" s="9">
        <f t="shared" si="2"/>
        <v>27</v>
      </c>
    </row>
    <row r="11" spans="1:29" ht="17.100000000000001" customHeight="1">
      <c r="A11" s="6" t="s">
        <v>30</v>
      </c>
      <c r="B11" s="5" t="s">
        <v>119</v>
      </c>
      <c r="C11" s="5" t="s">
        <v>119</v>
      </c>
      <c r="D11" s="5" t="s">
        <v>119</v>
      </c>
      <c r="E11" s="5" t="s">
        <v>119</v>
      </c>
      <c r="F11" s="5" t="s">
        <v>119</v>
      </c>
      <c r="G11" s="5" t="s">
        <v>119</v>
      </c>
      <c r="H11" s="5" t="s">
        <v>119</v>
      </c>
      <c r="I11" s="5" t="s">
        <v>119</v>
      </c>
      <c r="J11" s="5" t="s">
        <v>119</v>
      </c>
      <c r="K11" s="5" t="s">
        <v>119</v>
      </c>
      <c r="L11" s="5" t="s">
        <v>119</v>
      </c>
      <c r="M11" s="5" t="s">
        <v>119</v>
      </c>
      <c r="N11" s="5" t="s">
        <v>119</v>
      </c>
      <c r="O11" s="5" t="s">
        <v>119</v>
      </c>
      <c r="P11" s="5" t="s">
        <v>119</v>
      </c>
      <c r="Q11" s="5" t="s">
        <v>119</v>
      </c>
      <c r="R11" s="5" t="s">
        <v>119</v>
      </c>
      <c r="S11" s="5" t="s">
        <v>119</v>
      </c>
      <c r="T11" s="5" t="s">
        <v>119</v>
      </c>
      <c r="U11" s="5" t="s">
        <v>119</v>
      </c>
      <c r="V11" s="5" t="s">
        <v>119</v>
      </c>
      <c r="W11" s="5" t="s">
        <v>119</v>
      </c>
      <c r="X11" s="5" t="s">
        <v>119</v>
      </c>
      <c r="Y11" s="5" t="s">
        <v>119</v>
      </c>
      <c r="Z11" s="9">
        <f t="shared" si="3"/>
        <v>0</v>
      </c>
      <c r="AA11" s="9">
        <f t="shared" si="0"/>
        <v>0</v>
      </c>
      <c r="AB11" s="9">
        <f t="shared" si="1"/>
        <v>0</v>
      </c>
      <c r="AC11" s="9">
        <f t="shared" si="2"/>
        <v>0</v>
      </c>
    </row>
    <row r="12" spans="1:29" ht="17.100000000000001" customHeight="1">
      <c r="A12" s="6" t="s">
        <v>31</v>
      </c>
      <c r="B12" s="5" t="s">
        <v>119</v>
      </c>
      <c r="C12" s="5" t="s">
        <v>119</v>
      </c>
      <c r="D12" s="5" t="s">
        <v>119</v>
      </c>
      <c r="E12" s="5" t="s">
        <v>119</v>
      </c>
      <c r="F12" s="5">
        <v>1</v>
      </c>
      <c r="G12" s="5">
        <v>10</v>
      </c>
      <c r="H12" s="5">
        <v>10</v>
      </c>
      <c r="I12" s="5">
        <v>10</v>
      </c>
      <c r="J12" s="5" t="s">
        <v>119</v>
      </c>
      <c r="K12" s="5" t="s">
        <v>119</v>
      </c>
      <c r="L12" s="5" t="s">
        <v>119</v>
      </c>
      <c r="M12" s="5" t="s">
        <v>119</v>
      </c>
      <c r="N12" s="5" t="s">
        <v>119</v>
      </c>
      <c r="O12" s="5" t="s">
        <v>119</v>
      </c>
      <c r="P12" s="5" t="s">
        <v>119</v>
      </c>
      <c r="Q12" s="5" t="s">
        <v>119</v>
      </c>
      <c r="R12" s="5" t="s">
        <v>119</v>
      </c>
      <c r="S12" s="5" t="s">
        <v>119</v>
      </c>
      <c r="T12" s="5" t="s">
        <v>119</v>
      </c>
      <c r="U12" s="5" t="s">
        <v>119</v>
      </c>
      <c r="V12" s="5" t="s">
        <v>119</v>
      </c>
      <c r="W12" s="5" t="s">
        <v>119</v>
      </c>
      <c r="X12" s="5" t="s">
        <v>119</v>
      </c>
      <c r="Y12" s="5" t="s">
        <v>119</v>
      </c>
      <c r="Z12" s="9">
        <f t="shared" si="3"/>
        <v>1</v>
      </c>
      <c r="AA12" s="9">
        <f t="shared" si="0"/>
        <v>10</v>
      </c>
      <c r="AB12" s="9">
        <f t="shared" si="1"/>
        <v>10</v>
      </c>
      <c r="AC12" s="9">
        <f t="shared" si="2"/>
        <v>10</v>
      </c>
    </row>
    <row r="13" spans="1:29" ht="17.100000000000001" customHeight="1">
      <c r="A13" s="6" t="s">
        <v>32</v>
      </c>
      <c r="B13" s="5" t="s">
        <v>119</v>
      </c>
      <c r="C13" s="5" t="s">
        <v>119</v>
      </c>
      <c r="D13" s="5" t="s">
        <v>119</v>
      </c>
      <c r="E13" s="5" t="s">
        <v>119</v>
      </c>
      <c r="F13" s="5" t="s">
        <v>119</v>
      </c>
      <c r="G13" s="5" t="s">
        <v>119</v>
      </c>
      <c r="H13" s="5" t="s">
        <v>119</v>
      </c>
      <c r="I13" s="5" t="s">
        <v>119</v>
      </c>
      <c r="J13" s="5" t="s">
        <v>119</v>
      </c>
      <c r="K13" s="5" t="s">
        <v>119</v>
      </c>
      <c r="L13" s="5" t="s">
        <v>119</v>
      </c>
      <c r="M13" s="5" t="s">
        <v>119</v>
      </c>
      <c r="N13" s="5" t="s">
        <v>119</v>
      </c>
      <c r="O13" s="5" t="s">
        <v>119</v>
      </c>
      <c r="P13" s="5" t="s">
        <v>119</v>
      </c>
      <c r="Q13" s="5" t="s">
        <v>119</v>
      </c>
      <c r="R13" s="5" t="s">
        <v>119</v>
      </c>
      <c r="S13" s="5" t="s">
        <v>119</v>
      </c>
      <c r="T13" s="5" t="s">
        <v>119</v>
      </c>
      <c r="U13" s="5" t="s">
        <v>119</v>
      </c>
      <c r="V13" s="5" t="s">
        <v>119</v>
      </c>
      <c r="W13" s="5" t="s">
        <v>119</v>
      </c>
      <c r="X13" s="5" t="s">
        <v>119</v>
      </c>
      <c r="Y13" s="5" t="s">
        <v>119</v>
      </c>
      <c r="Z13" s="9">
        <f t="shared" si="3"/>
        <v>0</v>
      </c>
      <c r="AA13" s="9">
        <f t="shared" si="0"/>
        <v>0</v>
      </c>
      <c r="AB13" s="9">
        <f t="shared" si="1"/>
        <v>0</v>
      </c>
      <c r="AC13" s="9">
        <f t="shared" si="2"/>
        <v>0</v>
      </c>
    </row>
    <row r="14" spans="1:29" ht="17.100000000000001" customHeight="1">
      <c r="A14" s="6" t="s">
        <v>33</v>
      </c>
      <c r="B14" s="5" t="s">
        <v>119</v>
      </c>
      <c r="C14" s="5" t="s">
        <v>119</v>
      </c>
      <c r="D14" s="5" t="s">
        <v>119</v>
      </c>
      <c r="E14" s="5" t="s">
        <v>119</v>
      </c>
      <c r="F14" s="5">
        <v>1</v>
      </c>
      <c r="G14" s="5">
        <v>416</v>
      </c>
      <c r="H14" s="5">
        <v>128</v>
      </c>
      <c r="I14" s="5">
        <v>128</v>
      </c>
      <c r="J14" s="5" t="s">
        <v>119</v>
      </c>
      <c r="K14" s="5" t="s">
        <v>119</v>
      </c>
      <c r="L14" s="5" t="s">
        <v>119</v>
      </c>
      <c r="M14" s="5" t="s">
        <v>119</v>
      </c>
      <c r="N14" s="5" t="s">
        <v>119</v>
      </c>
      <c r="O14" s="5" t="s">
        <v>119</v>
      </c>
      <c r="P14" s="5" t="s">
        <v>119</v>
      </c>
      <c r="Q14" s="5" t="s">
        <v>119</v>
      </c>
      <c r="R14" s="5" t="s">
        <v>119</v>
      </c>
      <c r="S14" s="5" t="s">
        <v>119</v>
      </c>
      <c r="T14" s="5" t="s">
        <v>119</v>
      </c>
      <c r="U14" s="5" t="s">
        <v>119</v>
      </c>
      <c r="V14" s="5" t="s">
        <v>119</v>
      </c>
      <c r="W14" s="5" t="s">
        <v>119</v>
      </c>
      <c r="X14" s="5" t="s">
        <v>119</v>
      </c>
      <c r="Y14" s="5" t="s">
        <v>119</v>
      </c>
      <c r="Z14" s="9">
        <f t="shared" si="3"/>
        <v>1</v>
      </c>
      <c r="AA14" s="9">
        <f t="shared" si="0"/>
        <v>416</v>
      </c>
      <c r="AB14" s="9">
        <f t="shared" si="1"/>
        <v>128</v>
      </c>
      <c r="AC14" s="9">
        <f t="shared" si="2"/>
        <v>128</v>
      </c>
    </row>
    <row r="15" spans="1:29" ht="17.100000000000001" customHeight="1">
      <c r="A15" s="6" t="s">
        <v>34</v>
      </c>
      <c r="B15" s="5" t="s">
        <v>119</v>
      </c>
      <c r="C15" s="5" t="s">
        <v>119</v>
      </c>
      <c r="D15" s="5" t="s">
        <v>119</v>
      </c>
      <c r="E15" s="5" t="s">
        <v>119</v>
      </c>
      <c r="F15" s="5" t="s">
        <v>119</v>
      </c>
      <c r="G15" s="5" t="s">
        <v>119</v>
      </c>
      <c r="H15" s="5" t="s">
        <v>119</v>
      </c>
      <c r="I15" s="5" t="s">
        <v>119</v>
      </c>
      <c r="J15" s="5" t="s">
        <v>119</v>
      </c>
      <c r="K15" s="5" t="s">
        <v>119</v>
      </c>
      <c r="L15" s="5" t="s">
        <v>119</v>
      </c>
      <c r="M15" s="5" t="s">
        <v>119</v>
      </c>
      <c r="N15" s="5" t="s">
        <v>119</v>
      </c>
      <c r="O15" s="5" t="s">
        <v>119</v>
      </c>
      <c r="P15" s="5" t="s">
        <v>119</v>
      </c>
      <c r="Q15" s="5" t="s">
        <v>119</v>
      </c>
      <c r="R15" s="5" t="s">
        <v>119</v>
      </c>
      <c r="S15" s="5" t="s">
        <v>119</v>
      </c>
      <c r="T15" s="5" t="s">
        <v>119</v>
      </c>
      <c r="U15" s="5" t="s">
        <v>119</v>
      </c>
      <c r="V15" s="5" t="s">
        <v>119</v>
      </c>
      <c r="W15" s="5" t="s">
        <v>119</v>
      </c>
      <c r="X15" s="5" t="s">
        <v>119</v>
      </c>
      <c r="Y15" s="5" t="s">
        <v>119</v>
      </c>
      <c r="Z15" s="9">
        <f t="shared" si="3"/>
        <v>0</v>
      </c>
      <c r="AA15" s="9">
        <f t="shared" si="0"/>
        <v>0</v>
      </c>
      <c r="AB15" s="9">
        <f t="shared" si="1"/>
        <v>0</v>
      </c>
      <c r="AC15" s="9">
        <f t="shared" si="2"/>
        <v>0</v>
      </c>
    </row>
    <row r="16" spans="1:29" ht="17.100000000000001" customHeight="1">
      <c r="A16" s="6" t="s">
        <v>35</v>
      </c>
      <c r="B16" s="5" t="s">
        <v>119</v>
      </c>
      <c r="C16" s="5" t="s">
        <v>119</v>
      </c>
      <c r="D16" s="5" t="s">
        <v>119</v>
      </c>
      <c r="E16" s="5" t="s">
        <v>119</v>
      </c>
      <c r="F16" s="5" t="s">
        <v>119</v>
      </c>
      <c r="G16" s="5" t="s">
        <v>119</v>
      </c>
      <c r="H16" s="5" t="s">
        <v>119</v>
      </c>
      <c r="I16" s="5" t="s">
        <v>119</v>
      </c>
      <c r="J16" s="5" t="s">
        <v>119</v>
      </c>
      <c r="K16" s="5" t="s">
        <v>119</v>
      </c>
      <c r="L16" s="5" t="s">
        <v>119</v>
      </c>
      <c r="M16" s="5" t="s">
        <v>119</v>
      </c>
      <c r="N16" s="5" t="s">
        <v>119</v>
      </c>
      <c r="O16" s="5" t="s">
        <v>119</v>
      </c>
      <c r="P16" s="5" t="s">
        <v>119</v>
      </c>
      <c r="Q16" s="5" t="s">
        <v>119</v>
      </c>
      <c r="R16" s="5" t="s">
        <v>119</v>
      </c>
      <c r="S16" s="5" t="s">
        <v>119</v>
      </c>
      <c r="T16" s="5" t="s">
        <v>119</v>
      </c>
      <c r="U16" s="5" t="s">
        <v>119</v>
      </c>
      <c r="V16" s="5" t="s">
        <v>119</v>
      </c>
      <c r="W16" s="5" t="s">
        <v>119</v>
      </c>
      <c r="X16" s="5" t="s">
        <v>119</v>
      </c>
      <c r="Y16" s="5" t="s">
        <v>119</v>
      </c>
      <c r="Z16" s="9">
        <f t="shared" si="3"/>
        <v>0</v>
      </c>
      <c r="AA16" s="9">
        <f t="shared" si="0"/>
        <v>0</v>
      </c>
      <c r="AB16" s="9">
        <f t="shared" si="1"/>
        <v>0</v>
      </c>
      <c r="AC16" s="9">
        <f t="shared" si="2"/>
        <v>0</v>
      </c>
    </row>
    <row r="17" spans="1:29" ht="17.100000000000001" customHeight="1">
      <c r="A17" s="6" t="s">
        <v>36</v>
      </c>
      <c r="B17" s="5">
        <v>1</v>
      </c>
      <c r="C17" s="5">
        <v>118</v>
      </c>
      <c r="D17" s="5">
        <v>29</v>
      </c>
      <c r="E17" s="5">
        <v>38</v>
      </c>
      <c r="F17" s="5" t="s">
        <v>119</v>
      </c>
      <c r="G17" s="5" t="s">
        <v>119</v>
      </c>
      <c r="H17" s="5" t="s">
        <v>119</v>
      </c>
      <c r="I17" s="5" t="s">
        <v>119</v>
      </c>
      <c r="J17" s="5">
        <v>2</v>
      </c>
      <c r="K17" s="5">
        <v>93</v>
      </c>
      <c r="L17" s="5">
        <v>42</v>
      </c>
      <c r="M17" s="5">
        <v>42</v>
      </c>
      <c r="N17" s="5" t="s">
        <v>119</v>
      </c>
      <c r="O17" s="5" t="s">
        <v>119</v>
      </c>
      <c r="P17" s="5" t="s">
        <v>119</v>
      </c>
      <c r="Q17" s="5" t="s">
        <v>119</v>
      </c>
      <c r="R17" s="5" t="s">
        <v>119</v>
      </c>
      <c r="S17" s="5" t="s">
        <v>119</v>
      </c>
      <c r="T17" s="5" t="s">
        <v>119</v>
      </c>
      <c r="U17" s="5" t="s">
        <v>119</v>
      </c>
      <c r="V17" s="5" t="s">
        <v>119</v>
      </c>
      <c r="W17" s="5" t="s">
        <v>119</v>
      </c>
      <c r="X17" s="5" t="s">
        <v>119</v>
      </c>
      <c r="Y17" s="5" t="s">
        <v>119</v>
      </c>
      <c r="Z17" s="9">
        <f t="shared" si="3"/>
        <v>3</v>
      </c>
      <c r="AA17" s="9">
        <f t="shared" si="0"/>
        <v>211</v>
      </c>
      <c r="AB17" s="9">
        <f t="shared" si="1"/>
        <v>71</v>
      </c>
      <c r="AC17" s="9">
        <f t="shared" si="2"/>
        <v>80</v>
      </c>
    </row>
    <row r="18" spans="1:29" ht="17.100000000000001" customHeight="1">
      <c r="A18" s="6" t="s">
        <v>37</v>
      </c>
      <c r="B18" s="5" t="s">
        <v>119</v>
      </c>
      <c r="C18" s="5" t="s">
        <v>119</v>
      </c>
      <c r="D18" s="5" t="s">
        <v>119</v>
      </c>
      <c r="E18" s="5" t="s">
        <v>119</v>
      </c>
      <c r="F18" s="5">
        <v>2</v>
      </c>
      <c r="G18" s="5">
        <v>117</v>
      </c>
      <c r="H18" s="5">
        <v>47</v>
      </c>
      <c r="I18" s="5">
        <v>53</v>
      </c>
      <c r="J18" s="5">
        <v>2</v>
      </c>
      <c r="K18" s="5">
        <v>57</v>
      </c>
      <c r="L18" s="5">
        <v>29</v>
      </c>
      <c r="M18" s="5">
        <v>29</v>
      </c>
      <c r="N18" s="5" t="s">
        <v>119</v>
      </c>
      <c r="O18" s="5" t="s">
        <v>119</v>
      </c>
      <c r="P18" s="5" t="s">
        <v>119</v>
      </c>
      <c r="Q18" s="5" t="s">
        <v>119</v>
      </c>
      <c r="R18" s="5" t="s">
        <v>119</v>
      </c>
      <c r="S18" s="5" t="s">
        <v>119</v>
      </c>
      <c r="T18" s="5" t="s">
        <v>119</v>
      </c>
      <c r="U18" s="5" t="s">
        <v>119</v>
      </c>
      <c r="V18" s="5">
        <v>1</v>
      </c>
      <c r="W18" s="5">
        <v>133</v>
      </c>
      <c r="X18" s="5">
        <v>15</v>
      </c>
      <c r="Y18" s="5">
        <v>15</v>
      </c>
      <c r="Z18" s="9">
        <f t="shared" si="3"/>
        <v>5</v>
      </c>
      <c r="AA18" s="9">
        <f t="shared" si="0"/>
        <v>307</v>
      </c>
      <c r="AB18" s="9">
        <f t="shared" si="1"/>
        <v>91</v>
      </c>
      <c r="AC18" s="9">
        <f t="shared" si="2"/>
        <v>97</v>
      </c>
    </row>
    <row r="19" spans="1:29" ht="17.100000000000001" customHeight="1">
      <c r="A19" s="6" t="s">
        <v>38</v>
      </c>
      <c r="B19" s="5" t="s">
        <v>119</v>
      </c>
      <c r="C19" s="5" t="s">
        <v>119</v>
      </c>
      <c r="D19" s="5" t="s">
        <v>119</v>
      </c>
      <c r="E19" s="5" t="s">
        <v>119</v>
      </c>
      <c r="F19" s="5" t="s">
        <v>119</v>
      </c>
      <c r="G19" s="5" t="s">
        <v>119</v>
      </c>
      <c r="H19" s="5" t="s">
        <v>119</v>
      </c>
      <c r="I19" s="5" t="s">
        <v>119</v>
      </c>
      <c r="J19" s="5" t="s">
        <v>119</v>
      </c>
      <c r="K19" s="5" t="s">
        <v>119</v>
      </c>
      <c r="L19" s="5" t="s">
        <v>119</v>
      </c>
      <c r="M19" s="5" t="s">
        <v>119</v>
      </c>
      <c r="N19" s="5" t="s">
        <v>119</v>
      </c>
      <c r="O19" s="5" t="s">
        <v>119</v>
      </c>
      <c r="P19" s="5" t="s">
        <v>119</v>
      </c>
      <c r="Q19" s="5" t="s">
        <v>119</v>
      </c>
      <c r="R19" s="5" t="s">
        <v>119</v>
      </c>
      <c r="S19" s="5" t="s">
        <v>119</v>
      </c>
      <c r="T19" s="5" t="s">
        <v>119</v>
      </c>
      <c r="U19" s="5" t="s">
        <v>119</v>
      </c>
      <c r="V19" s="5" t="s">
        <v>119</v>
      </c>
      <c r="W19" s="5" t="s">
        <v>119</v>
      </c>
      <c r="X19" s="5" t="s">
        <v>119</v>
      </c>
      <c r="Y19" s="5" t="s">
        <v>119</v>
      </c>
      <c r="Z19" s="9">
        <f t="shared" si="3"/>
        <v>0</v>
      </c>
      <c r="AA19" s="9">
        <f t="shared" si="0"/>
        <v>0</v>
      </c>
      <c r="AB19" s="9">
        <f t="shared" si="1"/>
        <v>0</v>
      </c>
      <c r="AC19" s="9">
        <f t="shared" si="2"/>
        <v>0</v>
      </c>
    </row>
    <row r="20" spans="1:29" ht="17.100000000000001" customHeight="1">
      <c r="A20" s="6" t="s">
        <v>39</v>
      </c>
      <c r="B20" s="5" t="s">
        <v>119</v>
      </c>
      <c r="C20" s="5" t="s">
        <v>119</v>
      </c>
      <c r="D20" s="5" t="s">
        <v>119</v>
      </c>
      <c r="E20" s="5" t="s">
        <v>119</v>
      </c>
      <c r="F20" s="5" t="s">
        <v>119</v>
      </c>
      <c r="G20" s="5" t="s">
        <v>119</v>
      </c>
      <c r="H20" s="5" t="s">
        <v>119</v>
      </c>
      <c r="I20" s="5" t="s">
        <v>119</v>
      </c>
      <c r="J20" s="5" t="s">
        <v>119</v>
      </c>
      <c r="K20" s="5" t="s">
        <v>119</v>
      </c>
      <c r="L20" s="5" t="s">
        <v>119</v>
      </c>
      <c r="M20" s="5" t="s">
        <v>119</v>
      </c>
      <c r="N20" s="5" t="s">
        <v>119</v>
      </c>
      <c r="O20" s="5" t="s">
        <v>119</v>
      </c>
      <c r="P20" s="5" t="s">
        <v>119</v>
      </c>
      <c r="Q20" s="5" t="s">
        <v>119</v>
      </c>
      <c r="R20" s="5" t="s">
        <v>119</v>
      </c>
      <c r="S20" s="5" t="s">
        <v>119</v>
      </c>
      <c r="T20" s="5" t="s">
        <v>119</v>
      </c>
      <c r="U20" s="5" t="s">
        <v>119</v>
      </c>
      <c r="V20" s="5">
        <v>1</v>
      </c>
      <c r="W20" s="5">
        <v>40</v>
      </c>
      <c r="X20" s="5">
        <v>16</v>
      </c>
      <c r="Y20" s="5">
        <v>10</v>
      </c>
      <c r="Z20" s="9">
        <f t="shared" si="3"/>
        <v>1</v>
      </c>
      <c r="AA20" s="9">
        <f t="shared" si="0"/>
        <v>40</v>
      </c>
      <c r="AB20" s="9">
        <f t="shared" si="1"/>
        <v>16</v>
      </c>
      <c r="AC20" s="9">
        <f t="shared" si="2"/>
        <v>10</v>
      </c>
    </row>
    <row r="21" spans="1:29" ht="17.100000000000001" customHeight="1">
      <c r="A21" s="6" t="s">
        <v>40</v>
      </c>
      <c r="B21" s="5" t="s">
        <v>119</v>
      </c>
      <c r="C21" s="5" t="s">
        <v>119</v>
      </c>
      <c r="D21" s="5" t="s">
        <v>119</v>
      </c>
      <c r="E21" s="5" t="s">
        <v>119</v>
      </c>
      <c r="F21" s="5">
        <v>3</v>
      </c>
      <c r="G21" s="5">
        <v>524</v>
      </c>
      <c r="H21" s="5">
        <v>255</v>
      </c>
      <c r="I21" s="5">
        <v>265</v>
      </c>
      <c r="J21" s="5">
        <v>4</v>
      </c>
      <c r="K21" s="5">
        <v>291</v>
      </c>
      <c r="L21" s="5">
        <v>115</v>
      </c>
      <c r="M21" s="5">
        <v>115</v>
      </c>
      <c r="N21" s="5">
        <v>2</v>
      </c>
      <c r="O21" s="5">
        <v>60</v>
      </c>
      <c r="P21" s="5">
        <v>28</v>
      </c>
      <c r="Q21" s="5">
        <v>35</v>
      </c>
      <c r="R21" s="5" t="s">
        <v>119</v>
      </c>
      <c r="S21" s="5" t="s">
        <v>119</v>
      </c>
      <c r="T21" s="5" t="s">
        <v>119</v>
      </c>
      <c r="U21" s="5" t="s">
        <v>119</v>
      </c>
      <c r="V21" s="5" t="s">
        <v>119</v>
      </c>
      <c r="W21" s="5" t="s">
        <v>119</v>
      </c>
      <c r="X21" s="5" t="s">
        <v>119</v>
      </c>
      <c r="Y21" s="5" t="s">
        <v>119</v>
      </c>
      <c r="Z21" s="9">
        <f t="shared" si="3"/>
        <v>9</v>
      </c>
      <c r="AA21" s="9">
        <f t="shared" si="0"/>
        <v>875</v>
      </c>
      <c r="AB21" s="9">
        <f t="shared" si="1"/>
        <v>398</v>
      </c>
      <c r="AC21" s="9">
        <f t="shared" si="2"/>
        <v>415</v>
      </c>
    </row>
    <row r="22" spans="1:29" ht="17.100000000000001" customHeight="1">
      <c r="A22" s="6" t="s">
        <v>41</v>
      </c>
      <c r="B22" s="5" t="s">
        <v>119</v>
      </c>
      <c r="C22" s="5" t="s">
        <v>119</v>
      </c>
      <c r="D22" s="5" t="s">
        <v>119</v>
      </c>
      <c r="E22" s="5" t="s">
        <v>119</v>
      </c>
      <c r="F22" s="5">
        <v>5</v>
      </c>
      <c r="G22" s="5">
        <v>347</v>
      </c>
      <c r="H22" s="5">
        <v>148</v>
      </c>
      <c r="I22" s="5">
        <v>150</v>
      </c>
      <c r="J22" s="5">
        <v>3</v>
      </c>
      <c r="K22" s="5">
        <v>94</v>
      </c>
      <c r="L22" s="5">
        <v>52</v>
      </c>
      <c r="M22" s="5">
        <v>52</v>
      </c>
      <c r="N22" s="5" t="s">
        <v>119</v>
      </c>
      <c r="O22" s="5" t="s">
        <v>119</v>
      </c>
      <c r="P22" s="5" t="s">
        <v>119</v>
      </c>
      <c r="Q22" s="5" t="s">
        <v>119</v>
      </c>
      <c r="R22" s="5" t="s">
        <v>119</v>
      </c>
      <c r="S22" s="5" t="s">
        <v>119</v>
      </c>
      <c r="T22" s="5" t="s">
        <v>119</v>
      </c>
      <c r="U22" s="5" t="s">
        <v>119</v>
      </c>
      <c r="V22" s="5" t="s">
        <v>119</v>
      </c>
      <c r="W22" s="5" t="s">
        <v>119</v>
      </c>
      <c r="X22" s="5" t="s">
        <v>119</v>
      </c>
      <c r="Y22" s="5" t="s">
        <v>119</v>
      </c>
      <c r="Z22" s="9">
        <f t="shared" si="3"/>
        <v>8</v>
      </c>
      <c r="AA22" s="9">
        <f t="shared" si="0"/>
        <v>441</v>
      </c>
      <c r="AB22" s="9">
        <f t="shared" si="1"/>
        <v>200</v>
      </c>
      <c r="AC22" s="9">
        <f t="shared" si="2"/>
        <v>202</v>
      </c>
    </row>
    <row r="23" spans="1:29" ht="17.100000000000001" customHeight="1">
      <c r="A23" s="6" t="s">
        <v>42</v>
      </c>
      <c r="B23" s="5" t="s">
        <v>119</v>
      </c>
      <c r="C23" s="5" t="s">
        <v>119</v>
      </c>
      <c r="D23" s="5" t="s">
        <v>119</v>
      </c>
      <c r="E23" s="5" t="s">
        <v>119</v>
      </c>
      <c r="F23" s="5" t="s">
        <v>119</v>
      </c>
      <c r="G23" s="5" t="s">
        <v>119</v>
      </c>
      <c r="H23" s="5" t="s">
        <v>119</v>
      </c>
      <c r="I23" s="5" t="s">
        <v>119</v>
      </c>
      <c r="J23" s="5" t="s">
        <v>119</v>
      </c>
      <c r="K23" s="5" t="s">
        <v>119</v>
      </c>
      <c r="L23" s="5" t="s">
        <v>119</v>
      </c>
      <c r="M23" s="5" t="s">
        <v>119</v>
      </c>
      <c r="N23" s="5" t="s">
        <v>119</v>
      </c>
      <c r="O23" s="5" t="s">
        <v>119</v>
      </c>
      <c r="P23" s="5" t="s">
        <v>119</v>
      </c>
      <c r="Q23" s="5" t="s">
        <v>119</v>
      </c>
      <c r="R23" s="5" t="s">
        <v>119</v>
      </c>
      <c r="S23" s="5" t="s">
        <v>119</v>
      </c>
      <c r="T23" s="5" t="s">
        <v>119</v>
      </c>
      <c r="U23" s="5" t="s">
        <v>119</v>
      </c>
      <c r="V23" s="5">
        <v>1</v>
      </c>
      <c r="W23" s="5">
        <v>17</v>
      </c>
      <c r="X23" s="5">
        <v>8</v>
      </c>
      <c r="Y23" s="5">
        <v>8</v>
      </c>
      <c r="Z23" s="9">
        <f t="shared" si="3"/>
        <v>1</v>
      </c>
      <c r="AA23" s="9">
        <f t="shared" si="0"/>
        <v>17</v>
      </c>
      <c r="AB23" s="9">
        <f t="shared" si="1"/>
        <v>8</v>
      </c>
      <c r="AC23" s="9">
        <f t="shared" si="2"/>
        <v>8</v>
      </c>
    </row>
    <row r="24" spans="1:29" ht="17.100000000000001" customHeight="1">
      <c r="A24" s="6" t="s">
        <v>43</v>
      </c>
      <c r="B24" s="5" t="s">
        <v>119</v>
      </c>
      <c r="C24" s="5" t="s">
        <v>119</v>
      </c>
      <c r="D24" s="5" t="s">
        <v>119</v>
      </c>
      <c r="E24" s="5" t="s">
        <v>119</v>
      </c>
      <c r="F24" s="5" t="s">
        <v>119</v>
      </c>
      <c r="G24" s="5" t="s">
        <v>119</v>
      </c>
      <c r="H24" s="5" t="s">
        <v>119</v>
      </c>
      <c r="I24" s="5" t="s">
        <v>119</v>
      </c>
      <c r="J24" s="5" t="s">
        <v>119</v>
      </c>
      <c r="K24" s="5" t="s">
        <v>119</v>
      </c>
      <c r="L24" s="5" t="s">
        <v>119</v>
      </c>
      <c r="M24" s="5" t="s">
        <v>119</v>
      </c>
      <c r="N24" s="5" t="s">
        <v>119</v>
      </c>
      <c r="O24" s="5" t="s">
        <v>119</v>
      </c>
      <c r="P24" s="5" t="s">
        <v>119</v>
      </c>
      <c r="Q24" s="5" t="s">
        <v>119</v>
      </c>
      <c r="R24" s="5" t="s">
        <v>119</v>
      </c>
      <c r="S24" s="5" t="s">
        <v>119</v>
      </c>
      <c r="T24" s="5" t="s">
        <v>119</v>
      </c>
      <c r="U24" s="5" t="s">
        <v>119</v>
      </c>
      <c r="V24" s="5" t="s">
        <v>119</v>
      </c>
      <c r="W24" s="5" t="s">
        <v>119</v>
      </c>
      <c r="X24" s="5" t="s">
        <v>119</v>
      </c>
      <c r="Y24" s="5" t="s">
        <v>119</v>
      </c>
      <c r="Z24" s="9">
        <f t="shared" si="3"/>
        <v>0</v>
      </c>
      <c r="AA24" s="9">
        <f t="shared" si="0"/>
        <v>0</v>
      </c>
      <c r="AB24" s="9">
        <f t="shared" si="1"/>
        <v>0</v>
      </c>
      <c r="AC24" s="9">
        <f t="shared" si="2"/>
        <v>0</v>
      </c>
    </row>
    <row r="25" spans="1:29" ht="17.100000000000001" customHeight="1">
      <c r="A25" s="6" t="s">
        <v>44</v>
      </c>
      <c r="B25" s="5" t="s">
        <v>119</v>
      </c>
      <c r="C25" s="5" t="s">
        <v>119</v>
      </c>
      <c r="D25" s="5" t="s">
        <v>119</v>
      </c>
      <c r="E25" s="5" t="s">
        <v>119</v>
      </c>
      <c r="F25" s="5">
        <v>1</v>
      </c>
      <c r="G25" s="5">
        <v>30</v>
      </c>
      <c r="H25" s="5">
        <v>8</v>
      </c>
      <c r="I25" s="5">
        <v>12</v>
      </c>
      <c r="J25" s="5">
        <v>1</v>
      </c>
      <c r="K25" s="5">
        <v>25</v>
      </c>
      <c r="L25" s="5">
        <v>17</v>
      </c>
      <c r="M25" s="5">
        <v>17</v>
      </c>
      <c r="N25" s="5" t="s">
        <v>119</v>
      </c>
      <c r="O25" s="5" t="s">
        <v>119</v>
      </c>
      <c r="P25" s="5" t="s">
        <v>119</v>
      </c>
      <c r="Q25" s="5" t="s">
        <v>119</v>
      </c>
      <c r="R25" s="5" t="s">
        <v>119</v>
      </c>
      <c r="S25" s="5" t="s">
        <v>119</v>
      </c>
      <c r="T25" s="5" t="s">
        <v>119</v>
      </c>
      <c r="U25" s="5" t="s">
        <v>119</v>
      </c>
      <c r="V25" s="5" t="s">
        <v>119</v>
      </c>
      <c r="W25" s="5" t="s">
        <v>119</v>
      </c>
      <c r="X25" s="5" t="s">
        <v>119</v>
      </c>
      <c r="Y25" s="5" t="s">
        <v>119</v>
      </c>
      <c r="Z25" s="9">
        <f t="shared" si="3"/>
        <v>2</v>
      </c>
      <c r="AA25" s="9">
        <f t="shared" si="0"/>
        <v>55</v>
      </c>
      <c r="AB25" s="9">
        <f t="shared" si="1"/>
        <v>25</v>
      </c>
      <c r="AC25" s="9">
        <f t="shared" si="2"/>
        <v>29</v>
      </c>
    </row>
    <row r="26" spans="1:29" ht="17.100000000000001" customHeight="1">
      <c r="A26" s="6" t="s">
        <v>45</v>
      </c>
      <c r="B26" s="5" t="s">
        <v>119</v>
      </c>
      <c r="C26" s="5" t="s">
        <v>119</v>
      </c>
      <c r="D26" s="5" t="s">
        <v>119</v>
      </c>
      <c r="E26" s="5" t="s">
        <v>119</v>
      </c>
      <c r="F26" s="5" t="s">
        <v>119</v>
      </c>
      <c r="G26" s="5" t="s">
        <v>119</v>
      </c>
      <c r="H26" s="5" t="s">
        <v>119</v>
      </c>
      <c r="I26" s="5" t="s">
        <v>119</v>
      </c>
      <c r="J26" s="5">
        <v>1</v>
      </c>
      <c r="K26" s="5">
        <v>20</v>
      </c>
      <c r="L26" s="5">
        <v>20</v>
      </c>
      <c r="M26" s="5">
        <v>20</v>
      </c>
      <c r="N26" s="5" t="s">
        <v>119</v>
      </c>
      <c r="O26" s="5" t="s">
        <v>119</v>
      </c>
      <c r="P26" s="5" t="s">
        <v>119</v>
      </c>
      <c r="Q26" s="5" t="s">
        <v>119</v>
      </c>
      <c r="R26" s="5" t="s">
        <v>119</v>
      </c>
      <c r="S26" s="5" t="s">
        <v>119</v>
      </c>
      <c r="T26" s="5" t="s">
        <v>119</v>
      </c>
      <c r="U26" s="5" t="s">
        <v>119</v>
      </c>
      <c r="V26" s="5" t="s">
        <v>119</v>
      </c>
      <c r="W26" s="5" t="s">
        <v>119</v>
      </c>
      <c r="X26" s="5" t="s">
        <v>119</v>
      </c>
      <c r="Y26" s="5" t="s">
        <v>119</v>
      </c>
      <c r="Z26" s="9">
        <f t="shared" si="3"/>
        <v>1</v>
      </c>
      <c r="AA26" s="9">
        <f t="shared" si="0"/>
        <v>20</v>
      </c>
      <c r="AB26" s="9">
        <f t="shared" si="1"/>
        <v>20</v>
      </c>
      <c r="AC26" s="9">
        <f t="shared" si="2"/>
        <v>20</v>
      </c>
    </row>
    <row r="27" spans="1:29" ht="17.100000000000001" customHeight="1">
      <c r="A27" s="6" t="s">
        <v>46</v>
      </c>
      <c r="B27" s="5" t="s">
        <v>119</v>
      </c>
      <c r="C27" s="5" t="s">
        <v>119</v>
      </c>
      <c r="D27" s="5" t="s">
        <v>119</v>
      </c>
      <c r="E27" s="5" t="s">
        <v>119</v>
      </c>
      <c r="F27" s="5" t="s">
        <v>119</v>
      </c>
      <c r="G27" s="5" t="s">
        <v>119</v>
      </c>
      <c r="H27" s="5" t="s">
        <v>119</v>
      </c>
      <c r="I27" s="5" t="s">
        <v>119</v>
      </c>
      <c r="J27" s="5" t="s">
        <v>119</v>
      </c>
      <c r="K27" s="5" t="s">
        <v>119</v>
      </c>
      <c r="L27" s="5" t="s">
        <v>119</v>
      </c>
      <c r="M27" s="5" t="s">
        <v>119</v>
      </c>
      <c r="N27" s="5" t="s">
        <v>119</v>
      </c>
      <c r="O27" s="5" t="s">
        <v>119</v>
      </c>
      <c r="P27" s="5" t="s">
        <v>119</v>
      </c>
      <c r="Q27" s="5" t="s">
        <v>119</v>
      </c>
      <c r="R27" s="5" t="s">
        <v>119</v>
      </c>
      <c r="S27" s="5" t="s">
        <v>119</v>
      </c>
      <c r="T27" s="5" t="s">
        <v>119</v>
      </c>
      <c r="U27" s="5" t="s">
        <v>119</v>
      </c>
      <c r="V27" s="5" t="s">
        <v>119</v>
      </c>
      <c r="W27" s="5" t="s">
        <v>119</v>
      </c>
      <c r="X27" s="5" t="s">
        <v>119</v>
      </c>
      <c r="Y27" s="5" t="s">
        <v>119</v>
      </c>
      <c r="Z27" s="9">
        <f t="shared" si="3"/>
        <v>0</v>
      </c>
      <c r="AA27" s="9">
        <f t="shared" si="0"/>
        <v>0</v>
      </c>
      <c r="AB27" s="9">
        <f t="shared" si="1"/>
        <v>0</v>
      </c>
      <c r="AC27" s="9">
        <f t="shared" si="2"/>
        <v>0</v>
      </c>
    </row>
    <row r="28" spans="1:29" ht="17.100000000000001" customHeight="1">
      <c r="A28" s="6" t="s">
        <v>47</v>
      </c>
      <c r="B28" s="5" t="s">
        <v>119</v>
      </c>
      <c r="C28" s="5" t="s">
        <v>119</v>
      </c>
      <c r="D28" s="5" t="s">
        <v>119</v>
      </c>
      <c r="E28" s="5" t="s">
        <v>119</v>
      </c>
      <c r="F28" s="5" t="s">
        <v>119</v>
      </c>
      <c r="G28" s="5" t="s">
        <v>119</v>
      </c>
      <c r="H28" s="5" t="s">
        <v>119</v>
      </c>
      <c r="I28" s="5" t="s">
        <v>119</v>
      </c>
      <c r="J28" s="5" t="s">
        <v>119</v>
      </c>
      <c r="K28" s="5" t="s">
        <v>119</v>
      </c>
      <c r="L28" s="5" t="s">
        <v>119</v>
      </c>
      <c r="M28" s="5" t="s">
        <v>119</v>
      </c>
      <c r="N28" s="5" t="s">
        <v>119</v>
      </c>
      <c r="O28" s="5" t="s">
        <v>119</v>
      </c>
      <c r="P28" s="5" t="s">
        <v>119</v>
      </c>
      <c r="Q28" s="5" t="s">
        <v>119</v>
      </c>
      <c r="R28" s="5" t="s">
        <v>119</v>
      </c>
      <c r="S28" s="5" t="s">
        <v>119</v>
      </c>
      <c r="T28" s="5" t="s">
        <v>119</v>
      </c>
      <c r="U28" s="5" t="s">
        <v>119</v>
      </c>
      <c r="V28" s="5" t="s">
        <v>119</v>
      </c>
      <c r="W28" s="5" t="s">
        <v>119</v>
      </c>
      <c r="X28" s="5" t="s">
        <v>119</v>
      </c>
      <c r="Y28" s="5" t="s">
        <v>119</v>
      </c>
      <c r="Z28" s="9">
        <f t="shared" si="3"/>
        <v>0</v>
      </c>
      <c r="AA28" s="9">
        <f t="shared" si="0"/>
        <v>0</v>
      </c>
      <c r="AB28" s="9">
        <f t="shared" si="1"/>
        <v>0</v>
      </c>
      <c r="AC28" s="9">
        <f t="shared" si="2"/>
        <v>0</v>
      </c>
    </row>
    <row r="29" spans="1:29" ht="17.100000000000001" customHeight="1">
      <c r="A29" s="6" t="s">
        <v>48</v>
      </c>
      <c r="B29" s="5">
        <v>1</v>
      </c>
      <c r="C29" s="5">
        <v>49</v>
      </c>
      <c r="D29" s="5">
        <v>20</v>
      </c>
      <c r="E29" s="5">
        <v>27</v>
      </c>
      <c r="F29" s="5" t="s">
        <v>119</v>
      </c>
      <c r="G29" s="5" t="s">
        <v>119</v>
      </c>
      <c r="H29" s="5" t="s">
        <v>119</v>
      </c>
      <c r="I29" s="5" t="s">
        <v>119</v>
      </c>
      <c r="J29" s="5">
        <v>1</v>
      </c>
      <c r="K29" s="5">
        <v>21</v>
      </c>
      <c r="L29" s="5">
        <v>7</v>
      </c>
      <c r="M29" s="5">
        <v>7</v>
      </c>
      <c r="N29" s="5" t="s">
        <v>119</v>
      </c>
      <c r="O29" s="5" t="s">
        <v>119</v>
      </c>
      <c r="P29" s="5" t="s">
        <v>119</v>
      </c>
      <c r="Q29" s="5" t="s">
        <v>119</v>
      </c>
      <c r="R29" s="5" t="s">
        <v>119</v>
      </c>
      <c r="S29" s="5" t="s">
        <v>119</v>
      </c>
      <c r="T29" s="5" t="s">
        <v>119</v>
      </c>
      <c r="U29" s="5" t="s">
        <v>119</v>
      </c>
      <c r="V29" s="5" t="s">
        <v>119</v>
      </c>
      <c r="W29" s="5" t="s">
        <v>119</v>
      </c>
      <c r="X29" s="5" t="s">
        <v>119</v>
      </c>
      <c r="Y29" s="5" t="s">
        <v>119</v>
      </c>
      <c r="Z29" s="9">
        <f t="shared" si="3"/>
        <v>2</v>
      </c>
      <c r="AA29" s="9">
        <f t="shared" si="0"/>
        <v>70</v>
      </c>
      <c r="AB29" s="9">
        <f t="shared" si="1"/>
        <v>27</v>
      </c>
      <c r="AC29" s="9">
        <f t="shared" si="2"/>
        <v>34</v>
      </c>
    </row>
    <row r="30" spans="1:29" ht="17.100000000000001" customHeight="1">
      <c r="A30" s="6" t="s">
        <v>49</v>
      </c>
      <c r="B30" s="5">
        <v>1</v>
      </c>
      <c r="C30" s="5">
        <v>89</v>
      </c>
      <c r="D30" s="5">
        <v>25</v>
      </c>
      <c r="E30" s="5">
        <v>25</v>
      </c>
      <c r="F30" s="5" t="s">
        <v>119</v>
      </c>
      <c r="G30" s="5" t="s">
        <v>119</v>
      </c>
      <c r="H30" s="5" t="s">
        <v>119</v>
      </c>
      <c r="I30" s="5" t="s">
        <v>119</v>
      </c>
      <c r="J30" s="5" t="s">
        <v>119</v>
      </c>
      <c r="K30" s="5" t="s">
        <v>119</v>
      </c>
      <c r="L30" s="5" t="s">
        <v>119</v>
      </c>
      <c r="M30" s="5" t="s">
        <v>119</v>
      </c>
      <c r="N30" s="5" t="s">
        <v>119</v>
      </c>
      <c r="O30" s="5" t="s">
        <v>119</v>
      </c>
      <c r="P30" s="5" t="s">
        <v>119</v>
      </c>
      <c r="Q30" s="5" t="s">
        <v>119</v>
      </c>
      <c r="R30" s="5" t="s">
        <v>119</v>
      </c>
      <c r="S30" s="5" t="s">
        <v>119</v>
      </c>
      <c r="T30" s="5" t="s">
        <v>119</v>
      </c>
      <c r="U30" s="5" t="s">
        <v>119</v>
      </c>
      <c r="V30" s="5" t="s">
        <v>119</v>
      </c>
      <c r="W30" s="5" t="s">
        <v>119</v>
      </c>
      <c r="X30" s="5" t="s">
        <v>119</v>
      </c>
      <c r="Y30" s="5" t="s">
        <v>119</v>
      </c>
      <c r="Z30" s="9">
        <f t="shared" si="3"/>
        <v>1</v>
      </c>
      <c r="AA30" s="9">
        <f t="shared" si="0"/>
        <v>89</v>
      </c>
      <c r="AB30" s="9">
        <f t="shared" si="1"/>
        <v>25</v>
      </c>
      <c r="AC30" s="9">
        <f t="shared" si="2"/>
        <v>25</v>
      </c>
    </row>
    <row r="31" spans="1:29" ht="17.100000000000001" customHeight="1">
      <c r="A31" s="6" t="s">
        <v>50</v>
      </c>
      <c r="B31" s="5" t="s">
        <v>119</v>
      </c>
      <c r="C31" s="5" t="s">
        <v>119</v>
      </c>
      <c r="D31" s="5" t="s">
        <v>119</v>
      </c>
      <c r="E31" s="5" t="s">
        <v>119</v>
      </c>
      <c r="F31" s="5">
        <v>1</v>
      </c>
      <c r="G31" s="5">
        <v>109</v>
      </c>
      <c r="H31" s="5">
        <v>47</v>
      </c>
      <c r="I31" s="5">
        <v>51</v>
      </c>
      <c r="J31" s="5" t="s">
        <v>119</v>
      </c>
      <c r="K31" s="5" t="s">
        <v>119</v>
      </c>
      <c r="L31" s="5" t="s">
        <v>119</v>
      </c>
      <c r="M31" s="5" t="s">
        <v>119</v>
      </c>
      <c r="N31" s="5" t="s">
        <v>119</v>
      </c>
      <c r="O31" s="5" t="s">
        <v>119</v>
      </c>
      <c r="P31" s="5" t="s">
        <v>119</v>
      </c>
      <c r="Q31" s="5" t="s">
        <v>119</v>
      </c>
      <c r="R31" s="5" t="s">
        <v>119</v>
      </c>
      <c r="S31" s="5" t="s">
        <v>119</v>
      </c>
      <c r="T31" s="5" t="s">
        <v>119</v>
      </c>
      <c r="U31" s="5" t="s">
        <v>119</v>
      </c>
      <c r="V31" s="5" t="s">
        <v>119</v>
      </c>
      <c r="W31" s="5" t="s">
        <v>119</v>
      </c>
      <c r="X31" s="5" t="s">
        <v>119</v>
      </c>
      <c r="Y31" s="5" t="s">
        <v>119</v>
      </c>
      <c r="Z31" s="9">
        <f t="shared" si="3"/>
        <v>1</v>
      </c>
      <c r="AA31" s="9">
        <f t="shared" si="0"/>
        <v>109</v>
      </c>
      <c r="AB31" s="9">
        <f t="shared" si="1"/>
        <v>47</v>
      </c>
      <c r="AC31" s="9">
        <f t="shared" si="2"/>
        <v>51</v>
      </c>
    </row>
    <row r="32" spans="1:29" ht="17.100000000000001" customHeight="1">
      <c r="A32" s="6" t="s">
        <v>51</v>
      </c>
      <c r="B32" s="5">
        <v>1</v>
      </c>
      <c r="C32" s="5">
        <v>16</v>
      </c>
      <c r="D32" s="5">
        <v>8</v>
      </c>
      <c r="E32" s="5">
        <v>10</v>
      </c>
      <c r="F32" s="5">
        <v>1</v>
      </c>
      <c r="G32" s="5">
        <v>67</v>
      </c>
      <c r="H32" s="5">
        <v>48</v>
      </c>
      <c r="I32" s="5">
        <v>48</v>
      </c>
      <c r="J32" s="5">
        <v>1</v>
      </c>
      <c r="K32" s="5">
        <v>30</v>
      </c>
      <c r="L32" s="5">
        <v>13</v>
      </c>
      <c r="M32" s="5">
        <v>13</v>
      </c>
      <c r="N32" s="5" t="s">
        <v>119</v>
      </c>
      <c r="O32" s="5" t="s">
        <v>119</v>
      </c>
      <c r="P32" s="5" t="s">
        <v>119</v>
      </c>
      <c r="Q32" s="5" t="s">
        <v>119</v>
      </c>
      <c r="R32" s="5" t="s">
        <v>119</v>
      </c>
      <c r="S32" s="5" t="s">
        <v>119</v>
      </c>
      <c r="T32" s="5" t="s">
        <v>119</v>
      </c>
      <c r="U32" s="5" t="s">
        <v>119</v>
      </c>
      <c r="V32" s="5" t="s">
        <v>119</v>
      </c>
      <c r="W32" s="5" t="s">
        <v>119</v>
      </c>
      <c r="X32" s="5" t="s">
        <v>119</v>
      </c>
      <c r="Y32" s="5" t="s">
        <v>119</v>
      </c>
      <c r="Z32" s="9">
        <f t="shared" si="3"/>
        <v>3</v>
      </c>
      <c r="AA32" s="9">
        <f t="shared" si="0"/>
        <v>113</v>
      </c>
      <c r="AB32" s="9">
        <f t="shared" si="1"/>
        <v>69</v>
      </c>
      <c r="AC32" s="9">
        <f t="shared" si="2"/>
        <v>71</v>
      </c>
    </row>
    <row r="33" spans="1:29" ht="17.100000000000001" customHeight="1">
      <c r="A33" s="6" t="s">
        <v>52</v>
      </c>
      <c r="B33" s="5" t="s">
        <v>119</v>
      </c>
      <c r="C33" s="5" t="s">
        <v>119</v>
      </c>
      <c r="D33" s="5" t="s">
        <v>119</v>
      </c>
      <c r="E33" s="5" t="s">
        <v>119</v>
      </c>
      <c r="F33" s="5" t="s">
        <v>119</v>
      </c>
      <c r="G33" s="5" t="s">
        <v>119</v>
      </c>
      <c r="H33" s="5" t="s">
        <v>119</v>
      </c>
      <c r="I33" s="5" t="s">
        <v>119</v>
      </c>
      <c r="J33" s="5">
        <v>1</v>
      </c>
      <c r="K33" s="5">
        <v>45</v>
      </c>
      <c r="L33" s="5">
        <v>19</v>
      </c>
      <c r="M33" s="5">
        <v>19</v>
      </c>
      <c r="N33" s="5" t="s">
        <v>119</v>
      </c>
      <c r="O33" s="5" t="s">
        <v>119</v>
      </c>
      <c r="P33" s="5" t="s">
        <v>119</v>
      </c>
      <c r="Q33" s="5" t="s">
        <v>119</v>
      </c>
      <c r="R33" s="5" t="s">
        <v>119</v>
      </c>
      <c r="S33" s="5" t="s">
        <v>119</v>
      </c>
      <c r="T33" s="5" t="s">
        <v>119</v>
      </c>
      <c r="U33" s="5" t="s">
        <v>119</v>
      </c>
      <c r="V33" s="5" t="s">
        <v>119</v>
      </c>
      <c r="W33" s="5" t="s">
        <v>119</v>
      </c>
      <c r="X33" s="5" t="s">
        <v>119</v>
      </c>
      <c r="Y33" s="5" t="s">
        <v>119</v>
      </c>
      <c r="Z33" s="9">
        <f t="shared" si="3"/>
        <v>1</v>
      </c>
      <c r="AA33" s="9">
        <f t="shared" si="0"/>
        <v>45</v>
      </c>
      <c r="AB33" s="9">
        <f t="shared" si="1"/>
        <v>19</v>
      </c>
      <c r="AC33" s="9">
        <f t="shared" si="2"/>
        <v>19</v>
      </c>
    </row>
    <row r="34" spans="1:29" ht="17.100000000000001" customHeight="1">
      <c r="A34" s="6" t="s">
        <v>53</v>
      </c>
      <c r="B34" s="5">
        <v>2</v>
      </c>
      <c r="C34" s="5">
        <v>94</v>
      </c>
      <c r="D34" s="5">
        <v>46</v>
      </c>
      <c r="E34" s="5">
        <v>58</v>
      </c>
      <c r="F34" s="5">
        <v>11</v>
      </c>
      <c r="G34" s="5">
        <v>821</v>
      </c>
      <c r="H34" s="5">
        <v>362</v>
      </c>
      <c r="I34" s="5">
        <v>387</v>
      </c>
      <c r="J34" s="5">
        <v>11</v>
      </c>
      <c r="K34" s="5">
        <v>868</v>
      </c>
      <c r="L34" s="5">
        <v>396</v>
      </c>
      <c r="M34" s="5">
        <v>397</v>
      </c>
      <c r="N34" s="5">
        <v>1</v>
      </c>
      <c r="O34" s="5">
        <v>24</v>
      </c>
      <c r="P34" s="5">
        <v>11</v>
      </c>
      <c r="Q34" s="5">
        <v>11</v>
      </c>
      <c r="R34" s="5" t="s">
        <v>119</v>
      </c>
      <c r="S34" s="5" t="s">
        <v>119</v>
      </c>
      <c r="T34" s="5" t="s">
        <v>119</v>
      </c>
      <c r="U34" s="5" t="s">
        <v>119</v>
      </c>
      <c r="V34" s="5">
        <v>5</v>
      </c>
      <c r="W34" s="5">
        <v>435</v>
      </c>
      <c r="X34" s="5">
        <v>153</v>
      </c>
      <c r="Y34" s="5">
        <v>156</v>
      </c>
      <c r="Z34" s="9">
        <f t="shared" si="3"/>
        <v>30</v>
      </c>
      <c r="AA34" s="9">
        <f t="shared" si="0"/>
        <v>2242</v>
      </c>
      <c r="AB34" s="9">
        <f t="shared" si="1"/>
        <v>968</v>
      </c>
      <c r="AC34" s="9">
        <f t="shared" si="2"/>
        <v>1009</v>
      </c>
    </row>
    <row r="35" spans="1:29" ht="17.100000000000001" customHeight="1">
      <c r="A35" s="6" t="s">
        <v>54</v>
      </c>
      <c r="B35" s="5" t="s">
        <v>119</v>
      </c>
      <c r="C35" s="5" t="s">
        <v>119</v>
      </c>
      <c r="D35" s="5" t="s">
        <v>119</v>
      </c>
      <c r="E35" s="5" t="s">
        <v>119</v>
      </c>
      <c r="F35" s="5" t="s">
        <v>119</v>
      </c>
      <c r="G35" s="5" t="s">
        <v>119</v>
      </c>
      <c r="H35" s="5" t="s">
        <v>119</v>
      </c>
      <c r="I35" s="5" t="s">
        <v>119</v>
      </c>
      <c r="J35" s="5" t="s">
        <v>119</v>
      </c>
      <c r="K35" s="5" t="s">
        <v>119</v>
      </c>
      <c r="L35" s="5" t="s">
        <v>119</v>
      </c>
      <c r="M35" s="5" t="s">
        <v>119</v>
      </c>
      <c r="N35" s="5" t="s">
        <v>119</v>
      </c>
      <c r="O35" s="5" t="s">
        <v>119</v>
      </c>
      <c r="P35" s="5" t="s">
        <v>119</v>
      </c>
      <c r="Q35" s="5" t="s">
        <v>119</v>
      </c>
      <c r="R35" s="5" t="s">
        <v>119</v>
      </c>
      <c r="S35" s="5" t="s">
        <v>119</v>
      </c>
      <c r="T35" s="5" t="s">
        <v>119</v>
      </c>
      <c r="U35" s="5" t="s">
        <v>119</v>
      </c>
      <c r="V35" s="5" t="s">
        <v>119</v>
      </c>
      <c r="W35" s="5" t="s">
        <v>119</v>
      </c>
      <c r="X35" s="5" t="s">
        <v>119</v>
      </c>
      <c r="Y35" s="5" t="s">
        <v>119</v>
      </c>
      <c r="Z35" s="9">
        <f t="shared" si="3"/>
        <v>0</v>
      </c>
      <c r="AA35" s="9">
        <f t="shared" si="0"/>
        <v>0</v>
      </c>
      <c r="AB35" s="9">
        <f t="shared" si="1"/>
        <v>0</v>
      </c>
      <c r="AC35" s="9">
        <f t="shared" si="2"/>
        <v>0</v>
      </c>
    </row>
    <row r="36" spans="1:29" ht="17.100000000000001" customHeight="1">
      <c r="A36" s="6" t="s">
        <v>55</v>
      </c>
      <c r="B36" s="5" t="s">
        <v>119</v>
      </c>
      <c r="C36" s="5" t="s">
        <v>119</v>
      </c>
      <c r="D36" s="5" t="s">
        <v>119</v>
      </c>
      <c r="E36" s="5" t="s">
        <v>119</v>
      </c>
      <c r="F36" s="5">
        <v>1</v>
      </c>
      <c r="G36" s="5">
        <v>81</v>
      </c>
      <c r="H36" s="5">
        <v>39</v>
      </c>
      <c r="I36" s="5">
        <v>46</v>
      </c>
      <c r="J36" s="5">
        <v>1</v>
      </c>
      <c r="K36" s="5">
        <v>24</v>
      </c>
      <c r="L36" s="5">
        <v>12</v>
      </c>
      <c r="M36" s="5">
        <v>12</v>
      </c>
      <c r="N36" s="5" t="s">
        <v>119</v>
      </c>
      <c r="O36" s="5" t="s">
        <v>119</v>
      </c>
      <c r="P36" s="5" t="s">
        <v>119</v>
      </c>
      <c r="Q36" s="5" t="s">
        <v>119</v>
      </c>
      <c r="R36" s="5" t="s">
        <v>119</v>
      </c>
      <c r="S36" s="5" t="s">
        <v>119</v>
      </c>
      <c r="T36" s="5" t="s">
        <v>119</v>
      </c>
      <c r="U36" s="5" t="s">
        <v>119</v>
      </c>
      <c r="V36" s="5">
        <v>1</v>
      </c>
      <c r="W36" s="5">
        <v>124</v>
      </c>
      <c r="X36" s="5">
        <v>26</v>
      </c>
      <c r="Y36" s="5">
        <v>26</v>
      </c>
      <c r="Z36" s="9">
        <f t="shared" si="3"/>
        <v>3</v>
      </c>
      <c r="AA36" s="9">
        <f t="shared" si="0"/>
        <v>229</v>
      </c>
      <c r="AB36" s="9">
        <f t="shared" si="1"/>
        <v>77</v>
      </c>
      <c r="AC36" s="9">
        <f t="shared" si="2"/>
        <v>84</v>
      </c>
    </row>
    <row r="37" spans="1:29" ht="17.100000000000001" customHeight="1">
      <c r="A37" s="6" t="s">
        <v>56</v>
      </c>
      <c r="B37" s="5" t="s">
        <v>119</v>
      </c>
      <c r="C37" s="5" t="s">
        <v>119</v>
      </c>
      <c r="D37" s="5" t="s">
        <v>119</v>
      </c>
      <c r="E37" s="5" t="s">
        <v>119</v>
      </c>
      <c r="F37" s="5" t="s">
        <v>119</v>
      </c>
      <c r="G37" s="5" t="s">
        <v>119</v>
      </c>
      <c r="H37" s="5" t="s">
        <v>119</v>
      </c>
      <c r="I37" s="5" t="s">
        <v>119</v>
      </c>
      <c r="J37" s="5" t="s">
        <v>119</v>
      </c>
      <c r="K37" s="5" t="s">
        <v>119</v>
      </c>
      <c r="L37" s="5" t="s">
        <v>119</v>
      </c>
      <c r="M37" s="5" t="s">
        <v>119</v>
      </c>
      <c r="N37" s="5" t="s">
        <v>119</v>
      </c>
      <c r="O37" s="5" t="s">
        <v>119</v>
      </c>
      <c r="P37" s="5" t="s">
        <v>119</v>
      </c>
      <c r="Q37" s="5" t="s">
        <v>119</v>
      </c>
      <c r="R37" s="5" t="s">
        <v>119</v>
      </c>
      <c r="S37" s="5" t="s">
        <v>119</v>
      </c>
      <c r="T37" s="5" t="s">
        <v>119</v>
      </c>
      <c r="U37" s="5" t="s">
        <v>119</v>
      </c>
      <c r="V37" s="5" t="s">
        <v>119</v>
      </c>
      <c r="W37" s="5" t="s">
        <v>119</v>
      </c>
      <c r="X37" s="5" t="s">
        <v>119</v>
      </c>
      <c r="Y37" s="5" t="s">
        <v>119</v>
      </c>
      <c r="Z37" s="9">
        <f t="shared" si="3"/>
        <v>0</v>
      </c>
      <c r="AA37" s="9">
        <f t="shared" si="0"/>
        <v>0</v>
      </c>
      <c r="AB37" s="9">
        <f t="shared" si="1"/>
        <v>0</v>
      </c>
      <c r="AC37" s="9">
        <f t="shared" si="2"/>
        <v>0</v>
      </c>
    </row>
    <row r="38" spans="1:29" ht="17.100000000000001" customHeight="1">
      <c r="A38" s="6" t="s">
        <v>57</v>
      </c>
      <c r="B38" s="5">
        <v>3</v>
      </c>
      <c r="C38" s="5">
        <v>256</v>
      </c>
      <c r="D38" s="5">
        <v>130</v>
      </c>
      <c r="E38" s="5">
        <v>142</v>
      </c>
      <c r="F38" s="5">
        <v>20</v>
      </c>
      <c r="G38" s="5">
        <v>2934</v>
      </c>
      <c r="H38" s="5">
        <v>1283</v>
      </c>
      <c r="I38" s="5">
        <v>1244</v>
      </c>
      <c r="J38" s="5">
        <v>7</v>
      </c>
      <c r="K38" s="5">
        <v>418</v>
      </c>
      <c r="L38" s="5">
        <v>204</v>
      </c>
      <c r="M38" s="5">
        <v>214</v>
      </c>
      <c r="N38" s="5" t="s">
        <v>119</v>
      </c>
      <c r="O38" s="5" t="s">
        <v>119</v>
      </c>
      <c r="P38" s="5" t="s">
        <v>119</v>
      </c>
      <c r="Q38" s="5" t="s">
        <v>119</v>
      </c>
      <c r="R38" s="5" t="s">
        <v>119</v>
      </c>
      <c r="S38" s="5" t="s">
        <v>119</v>
      </c>
      <c r="T38" s="5" t="s">
        <v>119</v>
      </c>
      <c r="U38" s="5" t="s">
        <v>119</v>
      </c>
      <c r="V38" s="5">
        <v>1</v>
      </c>
      <c r="W38" s="5">
        <v>17</v>
      </c>
      <c r="X38" s="5">
        <v>7</v>
      </c>
      <c r="Y38" s="5">
        <v>8</v>
      </c>
      <c r="Z38" s="9">
        <f t="shared" si="3"/>
        <v>31</v>
      </c>
      <c r="AA38" s="9">
        <f t="shared" si="0"/>
        <v>3625</v>
      </c>
      <c r="AB38" s="9">
        <f t="shared" si="1"/>
        <v>1624</v>
      </c>
      <c r="AC38" s="9">
        <f t="shared" si="2"/>
        <v>1608</v>
      </c>
    </row>
    <row r="39" spans="1:29" ht="17.100000000000001" customHeight="1">
      <c r="A39" s="6" t="s">
        <v>58</v>
      </c>
      <c r="B39" s="5" t="s">
        <v>119</v>
      </c>
      <c r="C39" s="5" t="s">
        <v>119</v>
      </c>
      <c r="D39" s="5" t="s">
        <v>119</v>
      </c>
      <c r="E39" s="5" t="s">
        <v>119</v>
      </c>
      <c r="F39" s="5">
        <v>1</v>
      </c>
      <c r="G39" s="5">
        <v>210</v>
      </c>
      <c r="H39" s="5">
        <v>74</v>
      </c>
      <c r="I39" s="5">
        <v>84</v>
      </c>
      <c r="J39" s="5" t="s">
        <v>119</v>
      </c>
      <c r="K39" s="5" t="s">
        <v>119</v>
      </c>
      <c r="L39" s="5" t="s">
        <v>119</v>
      </c>
      <c r="M39" s="5" t="s">
        <v>119</v>
      </c>
      <c r="N39" s="5" t="s">
        <v>119</v>
      </c>
      <c r="O39" s="5" t="s">
        <v>119</v>
      </c>
      <c r="P39" s="5" t="s">
        <v>119</v>
      </c>
      <c r="Q39" s="5" t="s">
        <v>119</v>
      </c>
      <c r="R39" s="5" t="s">
        <v>119</v>
      </c>
      <c r="S39" s="5" t="s">
        <v>119</v>
      </c>
      <c r="T39" s="5" t="s">
        <v>119</v>
      </c>
      <c r="U39" s="5" t="s">
        <v>119</v>
      </c>
      <c r="V39" s="5" t="s">
        <v>119</v>
      </c>
      <c r="W39" s="5" t="s">
        <v>119</v>
      </c>
      <c r="X39" s="5" t="s">
        <v>119</v>
      </c>
      <c r="Y39" s="5" t="s">
        <v>119</v>
      </c>
      <c r="Z39" s="9">
        <f t="shared" si="3"/>
        <v>1</v>
      </c>
      <c r="AA39" s="9">
        <f t="shared" si="0"/>
        <v>210</v>
      </c>
      <c r="AB39" s="9">
        <f t="shared" si="1"/>
        <v>74</v>
      </c>
      <c r="AC39" s="9">
        <f t="shared" si="2"/>
        <v>84</v>
      </c>
    </row>
    <row r="40" spans="1:29" ht="17.100000000000001" customHeight="1">
      <c r="A40" s="6" t="s">
        <v>59</v>
      </c>
      <c r="B40" s="5" t="s">
        <v>119</v>
      </c>
      <c r="C40" s="5" t="s">
        <v>119</v>
      </c>
      <c r="D40" s="5" t="s">
        <v>119</v>
      </c>
      <c r="E40" s="5" t="s">
        <v>119</v>
      </c>
      <c r="F40" s="5">
        <v>2</v>
      </c>
      <c r="G40" s="5">
        <v>93</v>
      </c>
      <c r="H40" s="5">
        <v>28</v>
      </c>
      <c r="I40" s="5">
        <v>32</v>
      </c>
      <c r="J40" s="5" t="s">
        <v>119</v>
      </c>
      <c r="K40" s="5" t="s">
        <v>119</v>
      </c>
      <c r="L40" s="5" t="s">
        <v>119</v>
      </c>
      <c r="M40" s="5" t="s">
        <v>119</v>
      </c>
      <c r="N40" s="5" t="s">
        <v>119</v>
      </c>
      <c r="O40" s="5" t="s">
        <v>119</v>
      </c>
      <c r="P40" s="5" t="s">
        <v>119</v>
      </c>
      <c r="Q40" s="5" t="s">
        <v>119</v>
      </c>
      <c r="R40" s="5" t="s">
        <v>119</v>
      </c>
      <c r="S40" s="5" t="s">
        <v>119</v>
      </c>
      <c r="T40" s="5" t="s">
        <v>119</v>
      </c>
      <c r="U40" s="5" t="s">
        <v>119</v>
      </c>
      <c r="V40" s="5" t="s">
        <v>119</v>
      </c>
      <c r="W40" s="5" t="s">
        <v>119</v>
      </c>
      <c r="X40" s="5" t="s">
        <v>119</v>
      </c>
      <c r="Y40" s="5" t="s">
        <v>119</v>
      </c>
      <c r="Z40" s="9">
        <f t="shared" si="3"/>
        <v>2</v>
      </c>
      <c r="AA40" s="9">
        <f t="shared" si="0"/>
        <v>93</v>
      </c>
      <c r="AB40" s="9">
        <f t="shared" si="1"/>
        <v>28</v>
      </c>
      <c r="AC40" s="9">
        <f t="shared" si="2"/>
        <v>32</v>
      </c>
    </row>
    <row r="41" spans="1:29" ht="17.100000000000001" customHeight="1">
      <c r="A41" s="6" t="s">
        <v>60</v>
      </c>
      <c r="B41" s="5" t="s">
        <v>119</v>
      </c>
      <c r="C41" s="5" t="s">
        <v>119</v>
      </c>
      <c r="D41" s="5" t="s">
        <v>119</v>
      </c>
      <c r="E41" s="5" t="s">
        <v>119</v>
      </c>
      <c r="F41" s="5" t="s">
        <v>119</v>
      </c>
      <c r="G41" s="5" t="s">
        <v>119</v>
      </c>
      <c r="H41" s="5" t="s">
        <v>119</v>
      </c>
      <c r="I41" s="5" t="s">
        <v>119</v>
      </c>
      <c r="J41" s="5" t="s">
        <v>119</v>
      </c>
      <c r="K41" s="5" t="s">
        <v>119</v>
      </c>
      <c r="L41" s="5" t="s">
        <v>119</v>
      </c>
      <c r="M41" s="5" t="s">
        <v>119</v>
      </c>
      <c r="N41" s="5" t="s">
        <v>119</v>
      </c>
      <c r="O41" s="5" t="s">
        <v>119</v>
      </c>
      <c r="P41" s="5" t="s">
        <v>119</v>
      </c>
      <c r="Q41" s="5" t="s">
        <v>119</v>
      </c>
      <c r="R41" s="5" t="s">
        <v>119</v>
      </c>
      <c r="S41" s="5" t="s">
        <v>119</v>
      </c>
      <c r="T41" s="5" t="s">
        <v>119</v>
      </c>
      <c r="U41" s="5" t="s">
        <v>119</v>
      </c>
      <c r="V41" s="5" t="s">
        <v>119</v>
      </c>
      <c r="W41" s="5" t="s">
        <v>119</v>
      </c>
      <c r="X41" s="5" t="s">
        <v>119</v>
      </c>
      <c r="Y41" s="5" t="s">
        <v>119</v>
      </c>
      <c r="Z41" s="9">
        <f t="shared" si="3"/>
        <v>0</v>
      </c>
      <c r="AA41" s="9">
        <f t="shared" si="0"/>
        <v>0</v>
      </c>
      <c r="AB41" s="9">
        <f t="shared" si="1"/>
        <v>0</v>
      </c>
      <c r="AC41" s="9">
        <f t="shared" si="2"/>
        <v>0</v>
      </c>
    </row>
    <row r="42" spans="1:29" ht="17.100000000000001" customHeight="1">
      <c r="A42" s="6" t="s">
        <v>61</v>
      </c>
      <c r="B42" s="5" t="s">
        <v>119</v>
      </c>
      <c r="C42" s="5" t="s">
        <v>119</v>
      </c>
      <c r="D42" s="5" t="s">
        <v>119</v>
      </c>
      <c r="E42" s="5" t="s">
        <v>119</v>
      </c>
      <c r="F42" s="5">
        <v>2</v>
      </c>
      <c r="G42" s="5">
        <v>46</v>
      </c>
      <c r="H42" s="5">
        <v>18</v>
      </c>
      <c r="I42" s="5">
        <v>18</v>
      </c>
      <c r="J42" s="5" t="s">
        <v>119</v>
      </c>
      <c r="K42" s="5" t="s">
        <v>119</v>
      </c>
      <c r="L42" s="5" t="s">
        <v>119</v>
      </c>
      <c r="M42" s="5" t="s">
        <v>119</v>
      </c>
      <c r="N42" s="5" t="s">
        <v>119</v>
      </c>
      <c r="O42" s="5" t="s">
        <v>119</v>
      </c>
      <c r="P42" s="5" t="s">
        <v>119</v>
      </c>
      <c r="Q42" s="5" t="s">
        <v>119</v>
      </c>
      <c r="R42" s="5" t="s">
        <v>119</v>
      </c>
      <c r="S42" s="5" t="s">
        <v>119</v>
      </c>
      <c r="T42" s="5" t="s">
        <v>119</v>
      </c>
      <c r="U42" s="5" t="s">
        <v>119</v>
      </c>
      <c r="V42" s="5" t="s">
        <v>119</v>
      </c>
      <c r="W42" s="5" t="s">
        <v>119</v>
      </c>
      <c r="X42" s="5" t="s">
        <v>119</v>
      </c>
      <c r="Y42" s="5" t="s">
        <v>119</v>
      </c>
      <c r="Z42" s="9">
        <f t="shared" si="3"/>
        <v>2</v>
      </c>
      <c r="AA42" s="9">
        <f t="shared" si="0"/>
        <v>46</v>
      </c>
      <c r="AB42" s="9">
        <f t="shared" si="1"/>
        <v>18</v>
      </c>
      <c r="AC42" s="9">
        <f t="shared" si="2"/>
        <v>18</v>
      </c>
    </row>
    <row r="43" spans="1:29" ht="17.100000000000001" customHeight="1">
      <c r="A43" s="6" t="s">
        <v>62</v>
      </c>
      <c r="B43" s="5" t="s">
        <v>119</v>
      </c>
      <c r="C43" s="5" t="s">
        <v>119</v>
      </c>
      <c r="D43" s="5" t="s">
        <v>119</v>
      </c>
      <c r="E43" s="5" t="s">
        <v>119</v>
      </c>
      <c r="F43" s="5" t="s">
        <v>119</v>
      </c>
      <c r="G43" s="5" t="s">
        <v>119</v>
      </c>
      <c r="H43" s="5" t="s">
        <v>119</v>
      </c>
      <c r="I43" s="5" t="s">
        <v>119</v>
      </c>
      <c r="J43" s="5" t="s">
        <v>119</v>
      </c>
      <c r="K43" s="5" t="s">
        <v>119</v>
      </c>
      <c r="L43" s="5" t="s">
        <v>119</v>
      </c>
      <c r="M43" s="5" t="s">
        <v>119</v>
      </c>
      <c r="N43" s="5" t="s">
        <v>119</v>
      </c>
      <c r="O43" s="5" t="s">
        <v>119</v>
      </c>
      <c r="P43" s="5" t="s">
        <v>119</v>
      </c>
      <c r="Q43" s="5" t="s">
        <v>119</v>
      </c>
      <c r="R43" s="5" t="s">
        <v>119</v>
      </c>
      <c r="S43" s="5" t="s">
        <v>119</v>
      </c>
      <c r="T43" s="5" t="s">
        <v>119</v>
      </c>
      <c r="U43" s="5" t="s">
        <v>119</v>
      </c>
      <c r="V43" s="5" t="s">
        <v>119</v>
      </c>
      <c r="W43" s="5" t="s">
        <v>119</v>
      </c>
      <c r="X43" s="5" t="s">
        <v>119</v>
      </c>
      <c r="Y43" s="5" t="s">
        <v>119</v>
      </c>
      <c r="Z43" s="9">
        <f t="shared" si="3"/>
        <v>0</v>
      </c>
      <c r="AA43" s="9">
        <f t="shared" si="0"/>
        <v>0</v>
      </c>
      <c r="AB43" s="9">
        <f t="shared" si="1"/>
        <v>0</v>
      </c>
      <c r="AC43" s="9">
        <f t="shared" si="2"/>
        <v>0</v>
      </c>
    </row>
    <row r="44" spans="1:29" ht="17.100000000000001" customHeight="1">
      <c r="A44" s="6" t="s">
        <v>63</v>
      </c>
      <c r="B44" s="5" t="s">
        <v>119</v>
      </c>
      <c r="C44" s="5" t="s">
        <v>119</v>
      </c>
      <c r="D44" s="5" t="s">
        <v>119</v>
      </c>
      <c r="E44" s="5" t="s">
        <v>119</v>
      </c>
      <c r="F44" s="5" t="s">
        <v>119</v>
      </c>
      <c r="G44" s="5" t="s">
        <v>119</v>
      </c>
      <c r="H44" s="5" t="s">
        <v>119</v>
      </c>
      <c r="I44" s="5" t="s">
        <v>119</v>
      </c>
      <c r="J44" s="5" t="s">
        <v>119</v>
      </c>
      <c r="K44" s="5" t="s">
        <v>119</v>
      </c>
      <c r="L44" s="5" t="s">
        <v>119</v>
      </c>
      <c r="M44" s="5" t="s">
        <v>119</v>
      </c>
      <c r="N44" s="5" t="s">
        <v>119</v>
      </c>
      <c r="O44" s="5" t="s">
        <v>119</v>
      </c>
      <c r="P44" s="5" t="s">
        <v>119</v>
      </c>
      <c r="Q44" s="5" t="s">
        <v>119</v>
      </c>
      <c r="R44" s="5" t="s">
        <v>119</v>
      </c>
      <c r="S44" s="5" t="s">
        <v>119</v>
      </c>
      <c r="T44" s="5" t="s">
        <v>119</v>
      </c>
      <c r="U44" s="5" t="s">
        <v>119</v>
      </c>
      <c r="V44" s="5" t="s">
        <v>119</v>
      </c>
      <c r="W44" s="5" t="s">
        <v>119</v>
      </c>
      <c r="X44" s="5" t="s">
        <v>119</v>
      </c>
      <c r="Y44" s="5" t="s">
        <v>119</v>
      </c>
      <c r="Z44" s="9">
        <f t="shared" si="3"/>
        <v>0</v>
      </c>
      <c r="AA44" s="9">
        <f t="shared" si="0"/>
        <v>0</v>
      </c>
      <c r="AB44" s="9">
        <f t="shared" si="1"/>
        <v>0</v>
      </c>
      <c r="AC44" s="9">
        <f t="shared" si="2"/>
        <v>0</v>
      </c>
    </row>
    <row r="45" spans="1:29" ht="17.100000000000001" customHeight="1">
      <c r="A45" s="6" t="s">
        <v>64</v>
      </c>
      <c r="B45" s="5" t="s">
        <v>119</v>
      </c>
      <c r="C45" s="5" t="s">
        <v>119</v>
      </c>
      <c r="D45" s="5" t="s">
        <v>119</v>
      </c>
      <c r="E45" s="5" t="s">
        <v>119</v>
      </c>
      <c r="F45" s="5" t="s">
        <v>119</v>
      </c>
      <c r="G45" s="5" t="s">
        <v>119</v>
      </c>
      <c r="H45" s="5" t="s">
        <v>119</v>
      </c>
      <c r="I45" s="5" t="s">
        <v>119</v>
      </c>
      <c r="J45" s="5">
        <v>1</v>
      </c>
      <c r="K45" s="5">
        <v>25</v>
      </c>
      <c r="L45" s="5">
        <v>20</v>
      </c>
      <c r="M45" s="5">
        <v>23</v>
      </c>
      <c r="N45" s="5" t="s">
        <v>119</v>
      </c>
      <c r="O45" s="5" t="s">
        <v>119</v>
      </c>
      <c r="P45" s="5" t="s">
        <v>119</v>
      </c>
      <c r="Q45" s="5" t="s">
        <v>119</v>
      </c>
      <c r="R45" s="5" t="s">
        <v>119</v>
      </c>
      <c r="S45" s="5" t="s">
        <v>119</v>
      </c>
      <c r="T45" s="5" t="s">
        <v>119</v>
      </c>
      <c r="U45" s="5" t="s">
        <v>119</v>
      </c>
      <c r="V45" s="5" t="s">
        <v>119</v>
      </c>
      <c r="W45" s="5" t="s">
        <v>119</v>
      </c>
      <c r="X45" s="5" t="s">
        <v>119</v>
      </c>
      <c r="Y45" s="5" t="s">
        <v>119</v>
      </c>
      <c r="Z45" s="9">
        <f t="shared" si="3"/>
        <v>1</v>
      </c>
      <c r="AA45" s="9">
        <f t="shared" si="0"/>
        <v>25</v>
      </c>
      <c r="AB45" s="9">
        <f t="shared" si="1"/>
        <v>20</v>
      </c>
      <c r="AC45" s="9">
        <f t="shared" si="2"/>
        <v>23</v>
      </c>
    </row>
    <row r="46" spans="1:29" ht="17.100000000000001" customHeight="1">
      <c r="A46" s="6" t="s">
        <v>65</v>
      </c>
      <c r="B46" s="5">
        <v>2</v>
      </c>
      <c r="C46" s="5">
        <v>148</v>
      </c>
      <c r="D46" s="5">
        <v>46</v>
      </c>
      <c r="E46" s="5">
        <v>50</v>
      </c>
      <c r="F46" s="5">
        <v>7</v>
      </c>
      <c r="G46" s="5">
        <v>2307</v>
      </c>
      <c r="H46" s="5">
        <v>950</v>
      </c>
      <c r="I46" s="5">
        <v>803</v>
      </c>
      <c r="J46" s="5">
        <v>12</v>
      </c>
      <c r="K46" s="5">
        <v>2217</v>
      </c>
      <c r="L46" s="5">
        <v>749</v>
      </c>
      <c r="M46" s="5">
        <v>636</v>
      </c>
      <c r="N46" s="5">
        <v>3</v>
      </c>
      <c r="O46" s="5">
        <v>63</v>
      </c>
      <c r="P46" s="5">
        <v>38</v>
      </c>
      <c r="Q46" s="5">
        <v>38</v>
      </c>
      <c r="R46" s="5" t="s">
        <v>119</v>
      </c>
      <c r="S46" s="5" t="s">
        <v>119</v>
      </c>
      <c r="T46" s="5" t="s">
        <v>119</v>
      </c>
      <c r="U46" s="5" t="s">
        <v>119</v>
      </c>
      <c r="V46" s="5">
        <v>5</v>
      </c>
      <c r="W46" s="5">
        <v>826</v>
      </c>
      <c r="X46" s="5">
        <v>273</v>
      </c>
      <c r="Y46" s="5">
        <v>274</v>
      </c>
      <c r="Z46" s="9">
        <f t="shared" si="3"/>
        <v>29</v>
      </c>
      <c r="AA46" s="9">
        <f t="shared" si="0"/>
        <v>5561</v>
      </c>
      <c r="AB46" s="9">
        <f t="shared" si="1"/>
        <v>2056</v>
      </c>
      <c r="AC46" s="9">
        <f t="shared" si="2"/>
        <v>1801</v>
      </c>
    </row>
    <row r="47" spans="1:29" ht="17.100000000000001" customHeight="1">
      <c r="A47" s="6" t="s">
        <v>66</v>
      </c>
      <c r="B47" s="5" t="s">
        <v>119</v>
      </c>
      <c r="C47" s="5" t="s">
        <v>119</v>
      </c>
      <c r="D47" s="5" t="s">
        <v>119</v>
      </c>
      <c r="E47" s="5" t="s">
        <v>119</v>
      </c>
      <c r="F47" s="5" t="s">
        <v>119</v>
      </c>
      <c r="G47" s="5" t="s">
        <v>119</v>
      </c>
      <c r="H47" s="5" t="s">
        <v>119</v>
      </c>
      <c r="I47" s="5" t="s">
        <v>119</v>
      </c>
      <c r="J47" s="5" t="s">
        <v>119</v>
      </c>
      <c r="K47" s="5" t="s">
        <v>119</v>
      </c>
      <c r="L47" s="5" t="s">
        <v>119</v>
      </c>
      <c r="M47" s="5" t="s">
        <v>119</v>
      </c>
      <c r="N47" s="5" t="s">
        <v>119</v>
      </c>
      <c r="O47" s="5" t="s">
        <v>119</v>
      </c>
      <c r="P47" s="5" t="s">
        <v>119</v>
      </c>
      <c r="Q47" s="5" t="s">
        <v>119</v>
      </c>
      <c r="R47" s="5" t="s">
        <v>119</v>
      </c>
      <c r="S47" s="5" t="s">
        <v>119</v>
      </c>
      <c r="T47" s="5" t="s">
        <v>119</v>
      </c>
      <c r="U47" s="5" t="s">
        <v>119</v>
      </c>
      <c r="V47" s="5" t="s">
        <v>119</v>
      </c>
      <c r="W47" s="5" t="s">
        <v>119</v>
      </c>
      <c r="X47" s="5" t="s">
        <v>119</v>
      </c>
      <c r="Y47" s="5" t="s">
        <v>119</v>
      </c>
      <c r="Z47" s="9">
        <f t="shared" si="3"/>
        <v>0</v>
      </c>
      <c r="AA47" s="9">
        <f t="shared" si="0"/>
        <v>0</v>
      </c>
      <c r="AB47" s="9">
        <f t="shared" si="1"/>
        <v>0</v>
      </c>
      <c r="AC47" s="9">
        <f t="shared" si="2"/>
        <v>0</v>
      </c>
    </row>
    <row r="48" spans="1:29" ht="17.100000000000001" customHeight="1">
      <c r="A48" s="6" t="s">
        <v>67</v>
      </c>
      <c r="B48" s="5" t="s">
        <v>119</v>
      </c>
      <c r="C48" s="5" t="s">
        <v>119</v>
      </c>
      <c r="D48" s="5" t="s">
        <v>119</v>
      </c>
      <c r="E48" s="5" t="s">
        <v>119</v>
      </c>
      <c r="F48" s="5" t="s">
        <v>119</v>
      </c>
      <c r="G48" s="5" t="s">
        <v>119</v>
      </c>
      <c r="H48" s="5" t="s">
        <v>119</v>
      </c>
      <c r="I48" s="5" t="s">
        <v>119</v>
      </c>
      <c r="J48" s="5" t="s">
        <v>119</v>
      </c>
      <c r="K48" s="5" t="s">
        <v>119</v>
      </c>
      <c r="L48" s="5" t="s">
        <v>119</v>
      </c>
      <c r="M48" s="5" t="s">
        <v>119</v>
      </c>
      <c r="N48" s="5" t="s">
        <v>119</v>
      </c>
      <c r="O48" s="5" t="s">
        <v>119</v>
      </c>
      <c r="P48" s="5" t="s">
        <v>119</v>
      </c>
      <c r="Q48" s="5" t="s">
        <v>119</v>
      </c>
      <c r="R48" s="5" t="s">
        <v>119</v>
      </c>
      <c r="S48" s="5" t="s">
        <v>119</v>
      </c>
      <c r="T48" s="5" t="s">
        <v>119</v>
      </c>
      <c r="U48" s="5" t="s">
        <v>119</v>
      </c>
      <c r="V48" s="5" t="s">
        <v>119</v>
      </c>
      <c r="W48" s="5" t="s">
        <v>119</v>
      </c>
      <c r="X48" s="5" t="s">
        <v>119</v>
      </c>
      <c r="Y48" s="5" t="s">
        <v>119</v>
      </c>
      <c r="Z48" s="9">
        <f t="shared" si="3"/>
        <v>0</v>
      </c>
      <c r="AA48" s="9">
        <f t="shared" si="0"/>
        <v>0</v>
      </c>
      <c r="AB48" s="9">
        <f t="shared" si="1"/>
        <v>0</v>
      </c>
      <c r="AC48" s="9">
        <f t="shared" si="2"/>
        <v>0</v>
      </c>
    </row>
    <row r="49" spans="1:29" ht="17.100000000000001" customHeight="1">
      <c r="A49" s="6" t="s">
        <v>68</v>
      </c>
      <c r="B49" s="5" t="s">
        <v>119</v>
      </c>
      <c r="C49" s="5" t="s">
        <v>119</v>
      </c>
      <c r="D49" s="5" t="s">
        <v>119</v>
      </c>
      <c r="E49" s="5" t="s">
        <v>119</v>
      </c>
      <c r="F49" s="5" t="s">
        <v>119</v>
      </c>
      <c r="G49" s="5" t="s">
        <v>119</v>
      </c>
      <c r="H49" s="5" t="s">
        <v>119</v>
      </c>
      <c r="I49" s="5" t="s">
        <v>119</v>
      </c>
      <c r="J49" s="5" t="s">
        <v>119</v>
      </c>
      <c r="K49" s="5" t="s">
        <v>119</v>
      </c>
      <c r="L49" s="5" t="s">
        <v>119</v>
      </c>
      <c r="M49" s="5" t="s">
        <v>119</v>
      </c>
      <c r="N49" s="5" t="s">
        <v>119</v>
      </c>
      <c r="O49" s="5" t="s">
        <v>119</v>
      </c>
      <c r="P49" s="5" t="s">
        <v>119</v>
      </c>
      <c r="Q49" s="5" t="s">
        <v>119</v>
      </c>
      <c r="R49" s="5" t="s">
        <v>119</v>
      </c>
      <c r="S49" s="5" t="s">
        <v>119</v>
      </c>
      <c r="T49" s="5" t="s">
        <v>119</v>
      </c>
      <c r="U49" s="5" t="s">
        <v>119</v>
      </c>
      <c r="V49" s="5" t="s">
        <v>119</v>
      </c>
      <c r="W49" s="5" t="s">
        <v>119</v>
      </c>
      <c r="X49" s="5" t="s">
        <v>119</v>
      </c>
      <c r="Y49" s="5" t="s">
        <v>119</v>
      </c>
      <c r="Z49" s="9">
        <f t="shared" si="3"/>
        <v>0</v>
      </c>
      <c r="AA49" s="9">
        <f t="shared" si="0"/>
        <v>0</v>
      </c>
      <c r="AB49" s="9">
        <f t="shared" si="1"/>
        <v>0</v>
      </c>
      <c r="AC49" s="9">
        <f t="shared" si="2"/>
        <v>0</v>
      </c>
    </row>
    <row r="50" spans="1:29" ht="17.100000000000001" customHeight="1">
      <c r="A50" s="6" t="s">
        <v>69</v>
      </c>
      <c r="B50" s="5">
        <v>1</v>
      </c>
      <c r="C50" s="5">
        <v>20</v>
      </c>
      <c r="D50" s="5">
        <v>20</v>
      </c>
      <c r="E50" s="5">
        <v>21</v>
      </c>
      <c r="F50" s="5">
        <v>1</v>
      </c>
      <c r="G50" s="5">
        <v>352</v>
      </c>
      <c r="H50" s="5">
        <v>176</v>
      </c>
      <c r="I50" s="5">
        <v>181</v>
      </c>
      <c r="J50" s="5">
        <v>1</v>
      </c>
      <c r="K50" s="5">
        <v>45</v>
      </c>
      <c r="L50" s="5">
        <v>20</v>
      </c>
      <c r="M50" s="5">
        <v>22</v>
      </c>
      <c r="N50" s="5" t="s">
        <v>119</v>
      </c>
      <c r="O50" s="5" t="s">
        <v>119</v>
      </c>
      <c r="P50" s="5" t="s">
        <v>119</v>
      </c>
      <c r="Q50" s="5" t="s">
        <v>119</v>
      </c>
      <c r="R50" s="5" t="s">
        <v>119</v>
      </c>
      <c r="S50" s="5" t="s">
        <v>119</v>
      </c>
      <c r="T50" s="5" t="s">
        <v>119</v>
      </c>
      <c r="U50" s="5" t="s">
        <v>119</v>
      </c>
      <c r="V50" s="5" t="s">
        <v>119</v>
      </c>
      <c r="W50" s="5" t="s">
        <v>119</v>
      </c>
      <c r="X50" s="5" t="s">
        <v>119</v>
      </c>
      <c r="Y50" s="5" t="s">
        <v>119</v>
      </c>
      <c r="Z50" s="9">
        <f t="shared" si="3"/>
        <v>3</v>
      </c>
      <c r="AA50" s="9">
        <f t="shared" si="0"/>
        <v>417</v>
      </c>
      <c r="AB50" s="9">
        <f t="shared" si="1"/>
        <v>216</v>
      </c>
      <c r="AC50" s="9">
        <f t="shared" si="2"/>
        <v>224</v>
      </c>
    </row>
    <row r="51" spans="1:29" ht="17.100000000000001" customHeight="1">
      <c r="A51" s="6" t="s">
        <v>70</v>
      </c>
      <c r="B51" s="5" t="s">
        <v>119</v>
      </c>
      <c r="C51" s="5" t="s">
        <v>119</v>
      </c>
      <c r="D51" s="5" t="s">
        <v>119</v>
      </c>
      <c r="E51" s="5" t="s">
        <v>119</v>
      </c>
      <c r="F51" s="5">
        <v>1</v>
      </c>
      <c r="G51" s="5">
        <v>23</v>
      </c>
      <c r="H51" s="5">
        <v>12</v>
      </c>
      <c r="I51" s="5">
        <v>12</v>
      </c>
      <c r="J51" s="5" t="s">
        <v>119</v>
      </c>
      <c r="K51" s="5" t="s">
        <v>119</v>
      </c>
      <c r="L51" s="5" t="s">
        <v>119</v>
      </c>
      <c r="M51" s="5" t="s">
        <v>119</v>
      </c>
      <c r="N51" s="5" t="s">
        <v>119</v>
      </c>
      <c r="O51" s="5" t="s">
        <v>119</v>
      </c>
      <c r="P51" s="5" t="s">
        <v>119</v>
      </c>
      <c r="Q51" s="5" t="s">
        <v>119</v>
      </c>
      <c r="R51" s="5" t="s">
        <v>119</v>
      </c>
      <c r="S51" s="5" t="s">
        <v>119</v>
      </c>
      <c r="T51" s="5" t="s">
        <v>119</v>
      </c>
      <c r="U51" s="5" t="s">
        <v>119</v>
      </c>
      <c r="V51" s="5" t="s">
        <v>119</v>
      </c>
      <c r="W51" s="5" t="s">
        <v>119</v>
      </c>
      <c r="X51" s="5" t="s">
        <v>119</v>
      </c>
      <c r="Y51" s="5" t="s">
        <v>119</v>
      </c>
      <c r="Z51" s="9">
        <f t="shared" si="3"/>
        <v>1</v>
      </c>
      <c r="AA51" s="9">
        <f t="shared" si="0"/>
        <v>23</v>
      </c>
      <c r="AB51" s="9">
        <f t="shared" si="1"/>
        <v>12</v>
      </c>
      <c r="AC51" s="9">
        <f t="shared" si="2"/>
        <v>12</v>
      </c>
    </row>
    <row r="52" spans="1:29" ht="17.100000000000001" customHeight="1">
      <c r="A52" s="6" t="s">
        <v>71</v>
      </c>
      <c r="B52" s="5" t="s">
        <v>119</v>
      </c>
      <c r="C52" s="5" t="s">
        <v>119</v>
      </c>
      <c r="D52" s="5" t="s">
        <v>119</v>
      </c>
      <c r="E52" s="5" t="s">
        <v>119</v>
      </c>
      <c r="F52" s="5" t="s">
        <v>119</v>
      </c>
      <c r="G52" s="5" t="s">
        <v>119</v>
      </c>
      <c r="H52" s="5" t="s">
        <v>119</v>
      </c>
      <c r="I52" s="5" t="s">
        <v>119</v>
      </c>
      <c r="J52" s="5" t="s">
        <v>119</v>
      </c>
      <c r="K52" s="5" t="s">
        <v>119</v>
      </c>
      <c r="L52" s="5" t="s">
        <v>119</v>
      </c>
      <c r="M52" s="5" t="s">
        <v>119</v>
      </c>
      <c r="N52" s="5" t="s">
        <v>119</v>
      </c>
      <c r="O52" s="5" t="s">
        <v>119</v>
      </c>
      <c r="P52" s="5" t="s">
        <v>119</v>
      </c>
      <c r="Q52" s="5" t="s">
        <v>119</v>
      </c>
      <c r="R52" s="5" t="s">
        <v>119</v>
      </c>
      <c r="S52" s="5" t="s">
        <v>119</v>
      </c>
      <c r="T52" s="5" t="s">
        <v>119</v>
      </c>
      <c r="U52" s="5" t="s">
        <v>119</v>
      </c>
      <c r="V52" s="5" t="s">
        <v>119</v>
      </c>
      <c r="W52" s="5" t="s">
        <v>119</v>
      </c>
      <c r="X52" s="5" t="s">
        <v>119</v>
      </c>
      <c r="Y52" s="5" t="s">
        <v>119</v>
      </c>
      <c r="Z52" s="9">
        <f t="shared" si="3"/>
        <v>0</v>
      </c>
      <c r="AA52" s="9">
        <f t="shared" si="0"/>
        <v>0</v>
      </c>
      <c r="AB52" s="9">
        <f t="shared" si="1"/>
        <v>0</v>
      </c>
      <c r="AC52" s="9">
        <f t="shared" si="2"/>
        <v>0</v>
      </c>
    </row>
    <row r="53" spans="1:29" ht="17.100000000000001" customHeight="1">
      <c r="A53" s="6" t="s">
        <v>72</v>
      </c>
      <c r="B53" s="5" t="s">
        <v>119</v>
      </c>
      <c r="C53" s="5" t="s">
        <v>119</v>
      </c>
      <c r="D53" s="5" t="s">
        <v>119</v>
      </c>
      <c r="E53" s="5" t="s">
        <v>119</v>
      </c>
      <c r="F53" s="5" t="s">
        <v>119</v>
      </c>
      <c r="G53" s="5" t="s">
        <v>119</v>
      </c>
      <c r="H53" s="5" t="s">
        <v>119</v>
      </c>
      <c r="I53" s="5" t="s">
        <v>119</v>
      </c>
      <c r="J53" s="5">
        <v>4</v>
      </c>
      <c r="K53" s="5">
        <v>187</v>
      </c>
      <c r="L53" s="5">
        <v>85</v>
      </c>
      <c r="M53" s="5">
        <v>84</v>
      </c>
      <c r="N53" s="5">
        <v>2</v>
      </c>
      <c r="O53" s="5">
        <v>29</v>
      </c>
      <c r="P53" s="5">
        <v>23</v>
      </c>
      <c r="Q53" s="5">
        <v>23</v>
      </c>
      <c r="R53" s="5" t="s">
        <v>119</v>
      </c>
      <c r="S53" s="5" t="s">
        <v>119</v>
      </c>
      <c r="T53" s="5" t="s">
        <v>119</v>
      </c>
      <c r="U53" s="5" t="s">
        <v>119</v>
      </c>
      <c r="V53" s="5">
        <v>2</v>
      </c>
      <c r="W53" s="5">
        <v>448</v>
      </c>
      <c r="X53" s="5">
        <v>148</v>
      </c>
      <c r="Y53" s="5">
        <v>151</v>
      </c>
      <c r="Z53" s="9">
        <f t="shared" si="3"/>
        <v>8</v>
      </c>
      <c r="AA53" s="9">
        <f t="shared" si="0"/>
        <v>664</v>
      </c>
      <c r="AB53" s="9">
        <f t="shared" si="1"/>
        <v>256</v>
      </c>
      <c r="AC53" s="9">
        <f t="shared" si="2"/>
        <v>258</v>
      </c>
    </row>
    <row r="54" spans="1:29" ht="17.100000000000001" customHeight="1">
      <c r="A54" s="6" t="s">
        <v>73</v>
      </c>
      <c r="B54" s="5" t="s">
        <v>119</v>
      </c>
      <c r="C54" s="5" t="s">
        <v>119</v>
      </c>
      <c r="D54" s="5" t="s">
        <v>119</v>
      </c>
      <c r="E54" s="5" t="s">
        <v>119</v>
      </c>
      <c r="F54" s="5" t="s">
        <v>119</v>
      </c>
      <c r="G54" s="5" t="s">
        <v>119</v>
      </c>
      <c r="H54" s="5" t="s">
        <v>119</v>
      </c>
      <c r="I54" s="5" t="s">
        <v>119</v>
      </c>
      <c r="J54" s="5">
        <v>1</v>
      </c>
      <c r="K54" s="5">
        <v>23</v>
      </c>
      <c r="L54" s="5">
        <v>8</v>
      </c>
      <c r="M54" s="5">
        <v>8</v>
      </c>
      <c r="N54" s="5">
        <v>1</v>
      </c>
      <c r="O54" s="5">
        <v>45</v>
      </c>
      <c r="P54" s="5">
        <v>27</v>
      </c>
      <c r="Q54" s="5">
        <v>27</v>
      </c>
      <c r="R54" s="5" t="s">
        <v>119</v>
      </c>
      <c r="S54" s="5" t="s">
        <v>119</v>
      </c>
      <c r="T54" s="5" t="s">
        <v>119</v>
      </c>
      <c r="U54" s="5" t="s">
        <v>119</v>
      </c>
      <c r="V54" s="5" t="s">
        <v>119</v>
      </c>
      <c r="W54" s="5" t="s">
        <v>119</v>
      </c>
      <c r="X54" s="5" t="s">
        <v>119</v>
      </c>
      <c r="Y54" s="5" t="s">
        <v>119</v>
      </c>
      <c r="Z54" s="9">
        <f t="shared" si="3"/>
        <v>2</v>
      </c>
      <c r="AA54" s="9">
        <f t="shared" si="0"/>
        <v>68</v>
      </c>
      <c r="AB54" s="9">
        <f t="shared" si="1"/>
        <v>35</v>
      </c>
      <c r="AC54" s="9">
        <f t="shared" si="2"/>
        <v>35</v>
      </c>
    </row>
    <row r="55" spans="1:29" ht="17.100000000000001" customHeight="1">
      <c r="A55" s="6" t="s">
        <v>74</v>
      </c>
      <c r="B55" s="5">
        <v>2</v>
      </c>
      <c r="C55" s="5">
        <v>69</v>
      </c>
      <c r="D55" s="5">
        <v>36</v>
      </c>
      <c r="E55" s="5">
        <v>38</v>
      </c>
      <c r="F55" s="5">
        <v>5</v>
      </c>
      <c r="G55" s="5">
        <v>1234</v>
      </c>
      <c r="H55" s="5">
        <v>459</v>
      </c>
      <c r="I55" s="5">
        <v>464</v>
      </c>
      <c r="J55" s="5">
        <v>3</v>
      </c>
      <c r="K55" s="5">
        <v>49</v>
      </c>
      <c r="L55" s="5">
        <v>25</v>
      </c>
      <c r="M55" s="5">
        <v>27</v>
      </c>
      <c r="N55" s="5" t="s">
        <v>119</v>
      </c>
      <c r="O55" s="5" t="s">
        <v>119</v>
      </c>
      <c r="P55" s="5" t="s">
        <v>119</v>
      </c>
      <c r="Q55" s="5" t="s">
        <v>119</v>
      </c>
      <c r="R55" s="5" t="s">
        <v>119</v>
      </c>
      <c r="S55" s="5" t="s">
        <v>119</v>
      </c>
      <c r="T55" s="5" t="s">
        <v>119</v>
      </c>
      <c r="U55" s="5" t="s">
        <v>119</v>
      </c>
      <c r="V55" s="5">
        <v>1</v>
      </c>
      <c r="W55" s="5">
        <v>332</v>
      </c>
      <c r="X55" s="5">
        <v>107</v>
      </c>
      <c r="Y55" s="5">
        <v>107</v>
      </c>
      <c r="Z55" s="9">
        <f t="shared" si="3"/>
        <v>11</v>
      </c>
      <c r="AA55" s="9">
        <f t="shared" si="0"/>
        <v>1684</v>
      </c>
      <c r="AB55" s="9">
        <f t="shared" si="1"/>
        <v>627</v>
      </c>
      <c r="AC55" s="9">
        <f t="shared" si="2"/>
        <v>636</v>
      </c>
    </row>
    <row r="56" spans="1:29" ht="17.100000000000001" customHeight="1">
      <c r="A56" s="6" t="s">
        <v>75</v>
      </c>
      <c r="B56" s="5" t="s">
        <v>119</v>
      </c>
      <c r="C56" s="5" t="s">
        <v>119</v>
      </c>
      <c r="D56" s="5" t="s">
        <v>119</v>
      </c>
      <c r="E56" s="5" t="s">
        <v>119</v>
      </c>
      <c r="F56" s="5" t="s">
        <v>119</v>
      </c>
      <c r="G56" s="5" t="s">
        <v>119</v>
      </c>
      <c r="H56" s="5" t="s">
        <v>119</v>
      </c>
      <c r="I56" s="5" t="s">
        <v>119</v>
      </c>
      <c r="J56" s="5" t="s">
        <v>119</v>
      </c>
      <c r="K56" s="5" t="s">
        <v>119</v>
      </c>
      <c r="L56" s="5" t="s">
        <v>119</v>
      </c>
      <c r="M56" s="5" t="s">
        <v>119</v>
      </c>
      <c r="N56" s="5" t="s">
        <v>119</v>
      </c>
      <c r="O56" s="5" t="s">
        <v>119</v>
      </c>
      <c r="P56" s="5" t="s">
        <v>119</v>
      </c>
      <c r="Q56" s="5" t="s">
        <v>119</v>
      </c>
      <c r="R56" s="5" t="s">
        <v>119</v>
      </c>
      <c r="S56" s="5" t="s">
        <v>119</v>
      </c>
      <c r="T56" s="5" t="s">
        <v>119</v>
      </c>
      <c r="U56" s="5" t="s">
        <v>119</v>
      </c>
      <c r="V56" s="5">
        <v>1</v>
      </c>
      <c r="W56" s="5">
        <v>25</v>
      </c>
      <c r="X56" s="5">
        <v>10</v>
      </c>
      <c r="Y56" s="5">
        <v>11</v>
      </c>
      <c r="Z56" s="9">
        <f t="shared" si="3"/>
        <v>1</v>
      </c>
      <c r="AA56" s="9">
        <f t="shared" si="0"/>
        <v>25</v>
      </c>
      <c r="AB56" s="9">
        <f t="shared" si="1"/>
        <v>10</v>
      </c>
      <c r="AC56" s="9">
        <f t="shared" si="2"/>
        <v>11</v>
      </c>
    </row>
    <row r="57" spans="1:29" ht="17.100000000000001" customHeight="1">
      <c r="A57" s="6" t="s">
        <v>76</v>
      </c>
      <c r="B57" s="5" t="s">
        <v>119</v>
      </c>
      <c r="C57" s="5" t="s">
        <v>119</v>
      </c>
      <c r="D57" s="5" t="s">
        <v>119</v>
      </c>
      <c r="E57" s="5" t="s">
        <v>119</v>
      </c>
      <c r="F57" s="5" t="s">
        <v>119</v>
      </c>
      <c r="G57" s="5" t="s">
        <v>119</v>
      </c>
      <c r="H57" s="5" t="s">
        <v>119</v>
      </c>
      <c r="I57" s="5" t="s">
        <v>119</v>
      </c>
      <c r="J57" s="5" t="s">
        <v>119</v>
      </c>
      <c r="K57" s="5" t="s">
        <v>119</v>
      </c>
      <c r="L57" s="5" t="s">
        <v>119</v>
      </c>
      <c r="M57" s="5" t="s">
        <v>119</v>
      </c>
      <c r="N57" s="5" t="s">
        <v>119</v>
      </c>
      <c r="O57" s="5" t="s">
        <v>119</v>
      </c>
      <c r="P57" s="5" t="s">
        <v>119</v>
      </c>
      <c r="Q57" s="5" t="s">
        <v>119</v>
      </c>
      <c r="R57" s="5" t="s">
        <v>119</v>
      </c>
      <c r="S57" s="5" t="s">
        <v>119</v>
      </c>
      <c r="T57" s="5" t="s">
        <v>119</v>
      </c>
      <c r="U57" s="5" t="s">
        <v>119</v>
      </c>
      <c r="V57" s="5" t="s">
        <v>119</v>
      </c>
      <c r="W57" s="5" t="s">
        <v>119</v>
      </c>
      <c r="X57" s="5" t="s">
        <v>119</v>
      </c>
      <c r="Y57" s="5" t="s">
        <v>119</v>
      </c>
      <c r="Z57" s="9">
        <f t="shared" si="3"/>
        <v>0</v>
      </c>
      <c r="AA57" s="9">
        <f t="shared" si="0"/>
        <v>0</v>
      </c>
      <c r="AB57" s="9">
        <f t="shared" si="1"/>
        <v>0</v>
      </c>
      <c r="AC57" s="9">
        <f t="shared" si="2"/>
        <v>0</v>
      </c>
    </row>
    <row r="58" spans="1:29" ht="17.100000000000001" customHeight="1">
      <c r="A58" s="6" t="s">
        <v>77</v>
      </c>
      <c r="B58" s="5" t="s">
        <v>119</v>
      </c>
      <c r="C58" s="5" t="s">
        <v>119</v>
      </c>
      <c r="D58" s="5" t="s">
        <v>119</v>
      </c>
      <c r="E58" s="5" t="s">
        <v>119</v>
      </c>
      <c r="F58" s="5" t="s">
        <v>119</v>
      </c>
      <c r="G58" s="5" t="s">
        <v>119</v>
      </c>
      <c r="H58" s="5" t="s">
        <v>119</v>
      </c>
      <c r="I58" s="5" t="s">
        <v>119</v>
      </c>
      <c r="J58" s="5" t="s">
        <v>119</v>
      </c>
      <c r="K58" s="5" t="s">
        <v>119</v>
      </c>
      <c r="L58" s="5" t="s">
        <v>119</v>
      </c>
      <c r="M58" s="5" t="s">
        <v>119</v>
      </c>
      <c r="N58" s="5" t="s">
        <v>119</v>
      </c>
      <c r="O58" s="5" t="s">
        <v>119</v>
      </c>
      <c r="P58" s="5" t="s">
        <v>119</v>
      </c>
      <c r="Q58" s="5" t="s">
        <v>119</v>
      </c>
      <c r="R58" s="5" t="s">
        <v>119</v>
      </c>
      <c r="S58" s="5" t="s">
        <v>119</v>
      </c>
      <c r="T58" s="5" t="s">
        <v>119</v>
      </c>
      <c r="U58" s="5" t="s">
        <v>119</v>
      </c>
      <c r="V58" s="5" t="s">
        <v>119</v>
      </c>
      <c r="W58" s="5" t="s">
        <v>119</v>
      </c>
      <c r="X58" s="5" t="s">
        <v>119</v>
      </c>
      <c r="Y58" s="5" t="s">
        <v>119</v>
      </c>
      <c r="Z58" s="9">
        <f t="shared" si="3"/>
        <v>0</v>
      </c>
      <c r="AA58" s="9">
        <f t="shared" si="0"/>
        <v>0</v>
      </c>
      <c r="AB58" s="9">
        <f t="shared" si="1"/>
        <v>0</v>
      </c>
      <c r="AC58" s="9">
        <f t="shared" si="2"/>
        <v>0</v>
      </c>
    </row>
    <row r="59" spans="1:29" ht="17.100000000000001" customHeight="1">
      <c r="A59" s="6" t="s">
        <v>78</v>
      </c>
      <c r="B59" s="5" t="s">
        <v>119</v>
      </c>
      <c r="C59" s="5" t="s">
        <v>119</v>
      </c>
      <c r="D59" s="5" t="s">
        <v>119</v>
      </c>
      <c r="E59" s="5" t="s">
        <v>119</v>
      </c>
      <c r="F59" s="5">
        <v>1</v>
      </c>
      <c r="G59" s="5">
        <v>40</v>
      </c>
      <c r="H59" s="5">
        <v>13</v>
      </c>
      <c r="I59" s="5">
        <v>16</v>
      </c>
      <c r="J59" s="5" t="s">
        <v>119</v>
      </c>
      <c r="K59" s="5" t="s">
        <v>119</v>
      </c>
      <c r="L59" s="5" t="s">
        <v>119</v>
      </c>
      <c r="M59" s="5" t="s">
        <v>119</v>
      </c>
      <c r="N59" s="5" t="s">
        <v>119</v>
      </c>
      <c r="O59" s="5" t="s">
        <v>119</v>
      </c>
      <c r="P59" s="5" t="s">
        <v>119</v>
      </c>
      <c r="Q59" s="5" t="s">
        <v>119</v>
      </c>
      <c r="R59" s="5" t="s">
        <v>119</v>
      </c>
      <c r="S59" s="5" t="s">
        <v>119</v>
      </c>
      <c r="T59" s="5" t="s">
        <v>119</v>
      </c>
      <c r="U59" s="5" t="s">
        <v>119</v>
      </c>
      <c r="V59" s="5" t="s">
        <v>119</v>
      </c>
      <c r="W59" s="5" t="s">
        <v>119</v>
      </c>
      <c r="X59" s="5" t="s">
        <v>119</v>
      </c>
      <c r="Y59" s="5" t="s">
        <v>119</v>
      </c>
      <c r="Z59" s="9">
        <f t="shared" si="3"/>
        <v>1</v>
      </c>
      <c r="AA59" s="9">
        <f t="shared" si="0"/>
        <v>40</v>
      </c>
      <c r="AB59" s="9">
        <f t="shared" si="1"/>
        <v>13</v>
      </c>
      <c r="AC59" s="9">
        <f t="shared" si="2"/>
        <v>16</v>
      </c>
    </row>
    <row r="60" spans="1:29" ht="17.100000000000001" customHeight="1">
      <c r="A60" s="6" t="s">
        <v>79</v>
      </c>
      <c r="B60" s="5">
        <v>2</v>
      </c>
      <c r="C60" s="5">
        <v>114</v>
      </c>
      <c r="D60" s="5">
        <v>49</v>
      </c>
      <c r="E60" s="5">
        <v>55</v>
      </c>
      <c r="F60" s="5">
        <v>14</v>
      </c>
      <c r="G60" s="5">
        <v>1713</v>
      </c>
      <c r="H60" s="5">
        <v>734</v>
      </c>
      <c r="I60" s="5">
        <v>732</v>
      </c>
      <c r="J60" s="5">
        <v>16</v>
      </c>
      <c r="K60" s="5">
        <v>3055</v>
      </c>
      <c r="L60" s="5">
        <v>1430</v>
      </c>
      <c r="M60" s="5">
        <v>1470</v>
      </c>
      <c r="N60" s="5">
        <v>2</v>
      </c>
      <c r="O60" s="5">
        <v>46</v>
      </c>
      <c r="P60" s="5">
        <v>21</v>
      </c>
      <c r="Q60" s="5">
        <v>22</v>
      </c>
      <c r="R60" s="5" t="s">
        <v>119</v>
      </c>
      <c r="S60" s="5" t="s">
        <v>119</v>
      </c>
      <c r="T60" s="5" t="s">
        <v>119</v>
      </c>
      <c r="U60" s="5" t="s">
        <v>119</v>
      </c>
      <c r="V60" s="5">
        <v>3</v>
      </c>
      <c r="W60" s="5">
        <v>142</v>
      </c>
      <c r="X60" s="5">
        <v>54</v>
      </c>
      <c r="Y60" s="5">
        <v>66</v>
      </c>
      <c r="Z60" s="9">
        <f t="shared" si="3"/>
        <v>37</v>
      </c>
      <c r="AA60" s="9">
        <f t="shared" si="0"/>
        <v>5070</v>
      </c>
      <c r="AB60" s="9">
        <f t="shared" si="1"/>
        <v>2288</v>
      </c>
      <c r="AC60" s="9">
        <f t="shared" si="2"/>
        <v>2345</v>
      </c>
    </row>
    <row r="61" spans="1:29" ht="17.100000000000001" customHeight="1">
      <c r="A61" s="6" t="s">
        <v>80</v>
      </c>
      <c r="B61" s="5" t="s">
        <v>119</v>
      </c>
      <c r="C61" s="5" t="s">
        <v>119</v>
      </c>
      <c r="D61" s="5" t="s">
        <v>119</v>
      </c>
      <c r="E61" s="5" t="s">
        <v>119</v>
      </c>
      <c r="F61" s="5" t="s">
        <v>119</v>
      </c>
      <c r="G61" s="5" t="s">
        <v>119</v>
      </c>
      <c r="H61" s="5" t="s">
        <v>119</v>
      </c>
      <c r="I61" s="5" t="s">
        <v>119</v>
      </c>
      <c r="J61" s="5" t="s">
        <v>119</v>
      </c>
      <c r="K61" s="5" t="s">
        <v>119</v>
      </c>
      <c r="L61" s="5" t="s">
        <v>119</v>
      </c>
      <c r="M61" s="5" t="s">
        <v>119</v>
      </c>
      <c r="N61" s="5" t="s">
        <v>119</v>
      </c>
      <c r="O61" s="5" t="s">
        <v>119</v>
      </c>
      <c r="P61" s="5" t="s">
        <v>119</v>
      </c>
      <c r="Q61" s="5" t="s">
        <v>119</v>
      </c>
      <c r="R61" s="5" t="s">
        <v>119</v>
      </c>
      <c r="S61" s="5" t="s">
        <v>119</v>
      </c>
      <c r="T61" s="5" t="s">
        <v>119</v>
      </c>
      <c r="U61" s="5" t="s">
        <v>119</v>
      </c>
      <c r="V61" s="5" t="s">
        <v>119</v>
      </c>
      <c r="W61" s="5" t="s">
        <v>119</v>
      </c>
      <c r="X61" s="5" t="s">
        <v>119</v>
      </c>
      <c r="Y61" s="5" t="s">
        <v>119</v>
      </c>
      <c r="Z61" s="9">
        <f t="shared" si="3"/>
        <v>0</v>
      </c>
      <c r="AA61" s="9">
        <f t="shared" si="0"/>
        <v>0</v>
      </c>
      <c r="AB61" s="9">
        <f t="shared" si="1"/>
        <v>0</v>
      </c>
      <c r="AC61" s="9">
        <f t="shared" si="2"/>
        <v>0</v>
      </c>
    </row>
    <row r="62" spans="1:29" ht="17.100000000000001" customHeight="1">
      <c r="A62" s="6" t="s">
        <v>81</v>
      </c>
      <c r="B62" s="5" t="s">
        <v>119</v>
      </c>
      <c r="C62" s="5" t="s">
        <v>119</v>
      </c>
      <c r="D62" s="5" t="s">
        <v>119</v>
      </c>
      <c r="E62" s="5" t="s">
        <v>119</v>
      </c>
      <c r="F62" s="5" t="s">
        <v>119</v>
      </c>
      <c r="G62" s="5" t="s">
        <v>119</v>
      </c>
      <c r="H62" s="5" t="s">
        <v>119</v>
      </c>
      <c r="I62" s="5" t="s">
        <v>119</v>
      </c>
      <c r="J62" s="5" t="s">
        <v>119</v>
      </c>
      <c r="K62" s="5" t="s">
        <v>119</v>
      </c>
      <c r="L62" s="5" t="s">
        <v>119</v>
      </c>
      <c r="M62" s="5" t="s">
        <v>119</v>
      </c>
      <c r="N62" s="5" t="s">
        <v>119</v>
      </c>
      <c r="O62" s="5" t="s">
        <v>119</v>
      </c>
      <c r="P62" s="5" t="s">
        <v>119</v>
      </c>
      <c r="Q62" s="5" t="s">
        <v>119</v>
      </c>
      <c r="R62" s="5" t="s">
        <v>119</v>
      </c>
      <c r="S62" s="5" t="s">
        <v>119</v>
      </c>
      <c r="T62" s="5" t="s">
        <v>119</v>
      </c>
      <c r="U62" s="5" t="s">
        <v>119</v>
      </c>
      <c r="V62" s="5" t="s">
        <v>119</v>
      </c>
      <c r="W62" s="5" t="s">
        <v>119</v>
      </c>
      <c r="X62" s="5" t="s">
        <v>119</v>
      </c>
      <c r="Y62" s="5" t="s">
        <v>119</v>
      </c>
      <c r="Z62" s="9">
        <f t="shared" si="3"/>
        <v>0</v>
      </c>
      <c r="AA62" s="9">
        <f t="shared" si="0"/>
        <v>0</v>
      </c>
      <c r="AB62" s="9">
        <f t="shared" si="1"/>
        <v>0</v>
      </c>
      <c r="AC62" s="9">
        <f t="shared" si="2"/>
        <v>0</v>
      </c>
    </row>
    <row r="63" spans="1:29" ht="17.100000000000001" customHeight="1">
      <c r="A63" s="6" t="s">
        <v>82</v>
      </c>
      <c r="B63" s="5" t="s">
        <v>119</v>
      </c>
      <c r="C63" s="5" t="s">
        <v>119</v>
      </c>
      <c r="D63" s="5" t="s">
        <v>119</v>
      </c>
      <c r="E63" s="5" t="s">
        <v>119</v>
      </c>
      <c r="F63" s="5">
        <v>3</v>
      </c>
      <c r="G63" s="5">
        <v>207</v>
      </c>
      <c r="H63" s="5">
        <v>88</v>
      </c>
      <c r="I63" s="5">
        <v>88</v>
      </c>
      <c r="J63" s="5">
        <v>1</v>
      </c>
      <c r="K63" s="5">
        <v>24</v>
      </c>
      <c r="L63" s="5">
        <v>12</v>
      </c>
      <c r="M63" s="5">
        <v>12</v>
      </c>
      <c r="N63" s="5">
        <v>1</v>
      </c>
      <c r="O63" s="5">
        <v>17</v>
      </c>
      <c r="P63" s="5">
        <v>10</v>
      </c>
      <c r="Q63" s="5">
        <v>10</v>
      </c>
      <c r="R63" s="5" t="s">
        <v>119</v>
      </c>
      <c r="S63" s="5" t="s">
        <v>119</v>
      </c>
      <c r="T63" s="5" t="s">
        <v>119</v>
      </c>
      <c r="U63" s="5" t="s">
        <v>119</v>
      </c>
      <c r="V63" s="5" t="s">
        <v>119</v>
      </c>
      <c r="W63" s="5" t="s">
        <v>119</v>
      </c>
      <c r="X63" s="5" t="s">
        <v>119</v>
      </c>
      <c r="Y63" s="5" t="s">
        <v>119</v>
      </c>
      <c r="Z63" s="9">
        <f t="shared" si="3"/>
        <v>5</v>
      </c>
      <c r="AA63" s="9">
        <f t="shared" si="0"/>
        <v>248</v>
      </c>
      <c r="AB63" s="9">
        <f t="shared" si="1"/>
        <v>110</v>
      </c>
      <c r="AC63" s="9">
        <f t="shared" si="2"/>
        <v>110</v>
      </c>
    </row>
    <row r="64" spans="1:29" ht="17.100000000000001" customHeight="1">
      <c r="A64" s="6" t="s">
        <v>83</v>
      </c>
      <c r="B64" s="5" t="s">
        <v>119</v>
      </c>
      <c r="C64" s="5" t="s">
        <v>119</v>
      </c>
      <c r="D64" s="5" t="s">
        <v>119</v>
      </c>
      <c r="E64" s="5" t="s">
        <v>119</v>
      </c>
      <c r="F64" s="5">
        <v>1</v>
      </c>
      <c r="G64" s="5">
        <v>72</v>
      </c>
      <c r="H64" s="5">
        <v>28</v>
      </c>
      <c r="I64" s="5">
        <v>28</v>
      </c>
      <c r="J64" s="5" t="s">
        <v>119</v>
      </c>
      <c r="K64" s="5" t="s">
        <v>119</v>
      </c>
      <c r="L64" s="5" t="s">
        <v>119</v>
      </c>
      <c r="M64" s="5" t="s">
        <v>119</v>
      </c>
      <c r="N64" s="5" t="s">
        <v>119</v>
      </c>
      <c r="O64" s="5" t="s">
        <v>119</v>
      </c>
      <c r="P64" s="5" t="s">
        <v>119</v>
      </c>
      <c r="Q64" s="5" t="s">
        <v>119</v>
      </c>
      <c r="R64" s="5" t="s">
        <v>119</v>
      </c>
      <c r="S64" s="5" t="s">
        <v>119</v>
      </c>
      <c r="T64" s="5" t="s">
        <v>119</v>
      </c>
      <c r="U64" s="5" t="s">
        <v>119</v>
      </c>
      <c r="V64" s="5" t="s">
        <v>119</v>
      </c>
      <c r="W64" s="5" t="s">
        <v>119</v>
      </c>
      <c r="X64" s="5" t="s">
        <v>119</v>
      </c>
      <c r="Y64" s="5" t="s">
        <v>119</v>
      </c>
      <c r="Z64" s="9">
        <f t="shared" si="3"/>
        <v>1</v>
      </c>
      <c r="AA64" s="9">
        <f t="shared" si="0"/>
        <v>72</v>
      </c>
      <c r="AB64" s="9">
        <f t="shared" si="1"/>
        <v>28</v>
      </c>
      <c r="AC64" s="9">
        <f t="shared" si="2"/>
        <v>28</v>
      </c>
    </row>
    <row r="65" spans="1:29" ht="17.100000000000001" customHeight="1">
      <c r="A65" s="6" t="s">
        <v>84</v>
      </c>
      <c r="B65" s="5" t="s">
        <v>119</v>
      </c>
      <c r="C65" s="5" t="s">
        <v>119</v>
      </c>
      <c r="D65" s="5" t="s">
        <v>119</v>
      </c>
      <c r="E65" s="5" t="s">
        <v>119</v>
      </c>
      <c r="F65" s="5">
        <v>19</v>
      </c>
      <c r="G65" s="5">
        <v>1467</v>
      </c>
      <c r="H65" s="5">
        <v>699</v>
      </c>
      <c r="I65" s="5">
        <v>704</v>
      </c>
      <c r="J65" s="5">
        <v>15</v>
      </c>
      <c r="K65" s="5">
        <v>594</v>
      </c>
      <c r="L65" s="5">
        <v>292</v>
      </c>
      <c r="M65" s="5">
        <v>296</v>
      </c>
      <c r="N65" s="5">
        <v>2</v>
      </c>
      <c r="O65" s="5">
        <v>62</v>
      </c>
      <c r="P65" s="5">
        <v>34</v>
      </c>
      <c r="Q65" s="5">
        <v>34</v>
      </c>
      <c r="R65" s="5" t="s">
        <v>119</v>
      </c>
      <c r="S65" s="5" t="s">
        <v>119</v>
      </c>
      <c r="T65" s="5" t="s">
        <v>119</v>
      </c>
      <c r="U65" s="5" t="s">
        <v>119</v>
      </c>
      <c r="V65" s="5">
        <v>4</v>
      </c>
      <c r="W65" s="5">
        <v>849</v>
      </c>
      <c r="X65" s="5">
        <v>316</v>
      </c>
      <c r="Y65" s="5">
        <v>316</v>
      </c>
      <c r="Z65" s="9">
        <f t="shared" si="3"/>
        <v>40</v>
      </c>
      <c r="AA65" s="9">
        <f t="shared" si="0"/>
        <v>2972</v>
      </c>
      <c r="AB65" s="9">
        <f t="shared" si="1"/>
        <v>1341</v>
      </c>
      <c r="AC65" s="9">
        <f t="shared" si="2"/>
        <v>1350</v>
      </c>
    </row>
    <row r="66" spans="1:29" ht="17.100000000000001" customHeight="1">
      <c r="A66" s="6" t="s">
        <v>85</v>
      </c>
      <c r="B66" s="5" t="s">
        <v>119</v>
      </c>
      <c r="C66" s="5" t="s">
        <v>119</v>
      </c>
      <c r="D66" s="5" t="s">
        <v>119</v>
      </c>
      <c r="E66" s="5" t="s">
        <v>119</v>
      </c>
      <c r="F66" s="5">
        <v>3</v>
      </c>
      <c r="G66" s="5">
        <v>181</v>
      </c>
      <c r="H66" s="5">
        <v>75</v>
      </c>
      <c r="I66" s="5">
        <v>75</v>
      </c>
      <c r="J66" s="5">
        <v>1</v>
      </c>
      <c r="K66" s="5">
        <v>19</v>
      </c>
      <c r="L66" s="5">
        <v>7</v>
      </c>
      <c r="M66" s="5">
        <v>8</v>
      </c>
      <c r="N66" s="5" t="s">
        <v>119</v>
      </c>
      <c r="O66" s="5" t="s">
        <v>119</v>
      </c>
      <c r="P66" s="5" t="s">
        <v>119</v>
      </c>
      <c r="Q66" s="5" t="s">
        <v>119</v>
      </c>
      <c r="R66" s="5" t="s">
        <v>119</v>
      </c>
      <c r="S66" s="5" t="s">
        <v>119</v>
      </c>
      <c r="T66" s="5" t="s">
        <v>119</v>
      </c>
      <c r="U66" s="5" t="s">
        <v>119</v>
      </c>
      <c r="V66" s="5">
        <v>1</v>
      </c>
      <c r="W66" s="5">
        <v>260</v>
      </c>
      <c r="X66" s="5">
        <v>78</v>
      </c>
      <c r="Y66" s="5">
        <v>78</v>
      </c>
      <c r="Z66" s="9">
        <f t="shared" si="3"/>
        <v>5</v>
      </c>
      <c r="AA66" s="9">
        <f t="shared" si="0"/>
        <v>460</v>
      </c>
      <c r="AB66" s="9">
        <f t="shared" si="1"/>
        <v>160</v>
      </c>
      <c r="AC66" s="9">
        <f t="shared" si="2"/>
        <v>161</v>
      </c>
    </row>
    <row r="67" spans="1:29" ht="17.100000000000001" customHeight="1">
      <c r="A67" s="6" t="s">
        <v>86</v>
      </c>
      <c r="B67" s="5" t="s">
        <v>119</v>
      </c>
      <c r="C67" s="5" t="s">
        <v>119</v>
      </c>
      <c r="D67" s="5" t="s">
        <v>119</v>
      </c>
      <c r="E67" s="5" t="s">
        <v>119</v>
      </c>
      <c r="F67" s="5" t="s">
        <v>119</v>
      </c>
      <c r="G67" s="5" t="s">
        <v>119</v>
      </c>
      <c r="H67" s="5" t="s">
        <v>119</v>
      </c>
      <c r="I67" s="5" t="s">
        <v>119</v>
      </c>
      <c r="J67" s="5">
        <v>3</v>
      </c>
      <c r="K67" s="5">
        <v>57</v>
      </c>
      <c r="L67" s="5">
        <v>28</v>
      </c>
      <c r="M67" s="5">
        <v>30</v>
      </c>
      <c r="N67" s="5" t="s">
        <v>119</v>
      </c>
      <c r="O67" s="5" t="s">
        <v>119</v>
      </c>
      <c r="P67" s="5" t="s">
        <v>119</v>
      </c>
      <c r="Q67" s="5" t="s">
        <v>119</v>
      </c>
      <c r="R67" s="5" t="s">
        <v>119</v>
      </c>
      <c r="S67" s="5" t="s">
        <v>119</v>
      </c>
      <c r="T67" s="5" t="s">
        <v>119</v>
      </c>
      <c r="U67" s="5" t="s">
        <v>119</v>
      </c>
      <c r="V67" s="5">
        <v>1</v>
      </c>
      <c r="W67" s="5">
        <v>35</v>
      </c>
      <c r="X67" s="5">
        <v>13</v>
      </c>
      <c r="Y67" s="5">
        <v>13</v>
      </c>
      <c r="Z67" s="9">
        <f t="shared" si="3"/>
        <v>4</v>
      </c>
      <c r="AA67" s="9">
        <f t="shared" si="0"/>
        <v>92</v>
      </c>
      <c r="AB67" s="9">
        <f t="shared" si="1"/>
        <v>41</v>
      </c>
      <c r="AC67" s="9">
        <f t="shared" si="2"/>
        <v>43</v>
      </c>
    </row>
    <row r="68" spans="1:29" ht="17.100000000000001" customHeight="1">
      <c r="A68" s="6" t="s">
        <v>87</v>
      </c>
      <c r="B68" s="5" t="s">
        <v>119</v>
      </c>
      <c r="C68" s="5" t="s">
        <v>119</v>
      </c>
      <c r="D68" s="5" t="s">
        <v>119</v>
      </c>
      <c r="E68" s="5" t="s">
        <v>119</v>
      </c>
      <c r="F68" s="5" t="s">
        <v>119</v>
      </c>
      <c r="G68" s="5" t="s">
        <v>119</v>
      </c>
      <c r="H68" s="5" t="s">
        <v>119</v>
      </c>
      <c r="I68" s="5" t="s">
        <v>119</v>
      </c>
      <c r="J68" s="5">
        <v>1</v>
      </c>
      <c r="K68" s="5">
        <v>24</v>
      </c>
      <c r="L68" s="5">
        <v>12</v>
      </c>
      <c r="M68" s="5">
        <v>14</v>
      </c>
      <c r="N68" s="5" t="s">
        <v>119</v>
      </c>
      <c r="O68" s="5" t="s">
        <v>119</v>
      </c>
      <c r="P68" s="5" t="s">
        <v>119</v>
      </c>
      <c r="Q68" s="5" t="s">
        <v>119</v>
      </c>
      <c r="R68" s="5" t="s">
        <v>119</v>
      </c>
      <c r="S68" s="5" t="s">
        <v>119</v>
      </c>
      <c r="T68" s="5" t="s">
        <v>119</v>
      </c>
      <c r="U68" s="5" t="s">
        <v>119</v>
      </c>
      <c r="V68" s="5" t="s">
        <v>119</v>
      </c>
      <c r="W68" s="5" t="s">
        <v>119</v>
      </c>
      <c r="X68" s="5" t="s">
        <v>119</v>
      </c>
      <c r="Y68" s="5" t="s">
        <v>119</v>
      </c>
      <c r="Z68" s="9">
        <f t="shared" si="3"/>
        <v>1</v>
      </c>
      <c r="AA68" s="9">
        <f t="shared" si="0"/>
        <v>24</v>
      </c>
      <c r="AB68" s="9">
        <f t="shared" si="1"/>
        <v>12</v>
      </c>
      <c r="AC68" s="9">
        <f t="shared" si="2"/>
        <v>14</v>
      </c>
    </row>
    <row r="69" spans="1:29" ht="17.100000000000001" customHeight="1">
      <c r="A69" s="6" t="s">
        <v>88</v>
      </c>
      <c r="B69" s="5" t="s">
        <v>119</v>
      </c>
      <c r="C69" s="5" t="s">
        <v>119</v>
      </c>
      <c r="D69" s="5" t="s">
        <v>119</v>
      </c>
      <c r="E69" s="5" t="s">
        <v>119</v>
      </c>
      <c r="F69" s="5">
        <v>1</v>
      </c>
      <c r="G69" s="5">
        <v>76</v>
      </c>
      <c r="H69" s="5">
        <v>23</v>
      </c>
      <c r="I69" s="5">
        <v>23</v>
      </c>
      <c r="J69" s="5" t="s">
        <v>119</v>
      </c>
      <c r="K69" s="5" t="s">
        <v>119</v>
      </c>
      <c r="L69" s="5" t="s">
        <v>119</v>
      </c>
      <c r="M69" s="5" t="s">
        <v>119</v>
      </c>
      <c r="N69" s="5" t="s">
        <v>119</v>
      </c>
      <c r="O69" s="5" t="s">
        <v>119</v>
      </c>
      <c r="P69" s="5" t="s">
        <v>119</v>
      </c>
      <c r="Q69" s="5" t="s">
        <v>119</v>
      </c>
      <c r="R69" s="5" t="s">
        <v>119</v>
      </c>
      <c r="S69" s="5" t="s">
        <v>119</v>
      </c>
      <c r="T69" s="5" t="s">
        <v>119</v>
      </c>
      <c r="U69" s="5" t="s">
        <v>119</v>
      </c>
      <c r="V69" s="5" t="s">
        <v>119</v>
      </c>
      <c r="W69" s="5" t="s">
        <v>119</v>
      </c>
      <c r="X69" s="5" t="s">
        <v>119</v>
      </c>
      <c r="Y69" s="5" t="s">
        <v>119</v>
      </c>
      <c r="Z69" s="9">
        <f t="shared" ref="Z69:Z99" si="4">SUM(B69,F69,J69,N69,R69,V69)</f>
        <v>1</v>
      </c>
      <c r="AA69" s="9">
        <f t="shared" ref="AA69:AA99" si="5">SUM(C69,G69,K69,O69,S69,W69)</f>
        <v>76</v>
      </c>
      <c r="AB69" s="9">
        <f t="shared" ref="AB69:AB99" si="6">SUM(D69,H69,L69,P69,T69,X69)</f>
        <v>23</v>
      </c>
      <c r="AC69" s="9">
        <f t="shared" ref="AC69:AC99" si="7">SUM(E69,I69,M69,Q69,U69,Y69)</f>
        <v>23</v>
      </c>
    </row>
    <row r="70" spans="1:29" ht="17.100000000000001" customHeight="1">
      <c r="A70" s="6" t="s">
        <v>89</v>
      </c>
      <c r="B70" s="5" t="s">
        <v>119</v>
      </c>
      <c r="C70" s="5" t="s">
        <v>119</v>
      </c>
      <c r="D70" s="5" t="s">
        <v>119</v>
      </c>
      <c r="E70" s="5" t="s">
        <v>119</v>
      </c>
      <c r="F70" s="5">
        <v>2</v>
      </c>
      <c r="G70" s="5">
        <v>110</v>
      </c>
      <c r="H70" s="5">
        <v>46</v>
      </c>
      <c r="I70" s="5">
        <v>46</v>
      </c>
      <c r="J70" s="5">
        <v>10</v>
      </c>
      <c r="K70" s="5">
        <v>372</v>
      </c>
      <c r="L70" s="5">
        <v>179</v>
      </c>
      <c r="M70" s="5">
        <v>182</v>
      </c>
      <c r="N70" s="5">
        <v>2</v>
      </c>
      <c r="O70" s="5">
        <v>37</v>
      </c>
      <c r="P70" s="5">
        <v>20</v>
      </c>
      <c r="Q70" s="5">
        <v>20</v>
      </c>
      <c r="R70" s="5">
        <v>1</v>
      </c>
      <c r="S70" s="5">
        <v>26</v>
      </c>
      <c r="T70" s="5">
        <v>12</v>
      </c>
      <c r="U70" s="5">
        <v>12</v>
      </c>
      <c r="V70" s="5">
        <v>3</v>
      </c>
      <c r="W70" s="5">
        <v>755</v>
      </c>
      <c r="X70" s="5">
        <v>199</v>
      </c>
      <c r="Y70" s="5">
        <v>191</v>
      </c>
      <c r="Z70" s="9">
        <f t="shared" si="4"/>
        <v>18</v>
      </c>
      <c r="AA70" s="9">
        <f t="shared" si="5"/>
        <v>1300</v>
      </c>
      <c r="AB70" s="9">
        <f t="shared" si="6"/>
        <v>456</v>
      </c>
      <c r="AC70" s="9">
        <f t="shared" si="7"/>
        <v>451</v>
      </c>
    </row>
    <row r="71" spans="1:29" ht="17.100000000000001" customHeight="1">
      <c r="A71" s="6" t="s">
        <v>90</v>
      </c>
      <c r="B71" s="5" t="s">
        <v>119</v>
      </c>
      <c r="C71" s="5" t="s">
        <v>119</v>
      </c>
      <c r="D71" s="5" t="s">
        <v>119</v>
      </c>
      <c r="E71" s="5" t="s">
        <v>119</v>
      </c>
      <c r="F71" s="5" t="s">
        <v>119</v>
      </c>
      <c r="G71" s="5" t="s">
        <v>119</v>
      </c>
      <c r="H71" s="5" t="s">
        <v>119</v>
      </c>
      <c r="I71" s="5" t="s">
        <v>119</v>
      </c>
      <c r="J71" s="5" t="s">
        <v>119</v>
      </c>
      <c r="K71" s="5" t="s">
        <v>119</v>
      </c>
      <c r="L71" s="5" t="s">
        <v>119</v>
      </c>
      <c r="M71" s="5" t="s">
        <v>119</v>
      </c>
      <c r="N71" s="5" t="s">
        <v>119</v>
      </c>
      <c r="O71" s="5" t="s">
        <v>119</v>
      </c>
      <c r="P71" s="5" t="s">
        <v>119</v>
      </c>
      <c r="Q71" s="5" t="s">
        <v>119</v>
      </c>
      <c r="R71" s="5" t="s">
        <v>119</v>
      </c>
      <c r="S71" s="5" t="s">
        <v>119</v>
      </c>
      <c r="T71" s="5" t="s">
        <v>119</v>
      </c>
      <c r="U71" s="5" t="s">
        <v>119</v>
      </c>
      <c r="V71" s="5" t="s">
        <v>119</v>
      </c>
      <c r="W71" s="5" t="s">
        <v>119</v>
      </c>
      <c r="X71" s="5" t="s">
        <v>119</v>
      </c>
      <c r="Y71" s="5" t="s">
        <v>119</v>
      </c>
      <c r="Z71" s="9">
        <f t="shared" si="4"/>
        <v>0</v>
      </c>
      <c r="AA71" s="9">
        <f t="shared" si="5"/>
        <v>0</v>
      </c>
      <c r="AB71" s="9">
        <f t="shared" si="6"/>
        <v>0</v>
      </c>
      <c r="AC71" s="9">
        <f t="shared" si="7"/>
        <v>0</v>
      </c>
    </row>
    <row r="72" spans="1:29" ht="17.100000000000001" customHeight="1">
      <c r="A72" s="6" t="s">
        <v>91</v>
      </c>
      <c r="B72" s="5" t="s">
        <v>119</v>
      </c>
      <c r="C72" s="5" t="s">
        <v>119</v>
      </c>
      <c r="D72" s="5" t="s">
        <v>119</v>
      </c>
      <c r="E72" s="5" t="s">
        <v>119</v>
      </c>
      <c r="F72" s="5" t="s">
        <v>119</v>
      </c>
      <c r="G72" s="5" t="s">
        <v>119</v>
      </c>
      <c r="H72" s="5" t="s">
        <v>119</v>
      </c>
      <c r="I72" s="5" t="s">
        <v>119</v>
      </c>
      <c r="J72" s="5" t="s">
        <v>119</v>
      </c>
      <c r="K72" s="5" t="s">
        <v>119</v>
      </c>
      <c r="L72" s="5" t="s">
        <v>119</v>
      </c>
      <c r="M72" s="5" t="s">
        <v>119</v>
      </c>
      <c r="N72" s="5" t="s">
        <v>119</v>
      </c>
      <c r="O72" s="5" t="s">
        <v>119</v>
      </c>
      <c r="P72" s="5" t="s">
        <v>119</v>
      </c>
      <c r="Q72" s="5" t="s">
        <v>119</v>
      </c>
      <c r="R72" s="5" t="s">
        <v>119</v>
      </c>
      <c r="S72" s="5" t="s">
        <v>119</v>
      </c>
      <c r="T72" s="5" t="s">
        <v>119</v>
      </c>
      <c r="U72" s="5" t="s">
        <v>119</v>
      </c>
      <c r="V72" s="5" t="s">
        <v>119</v>
      </c>
      <c r="W72" s="5" t="s">
        <v>119</v>
      </c>
      <c r="X72" s="5" t="s">
        <v>119</v>
      </c>
      <c r="Y72" s="5" t="s">
        <v>119</v>
      </c>
      <c r="Z72" s="9">
        <f t="shared" si="4"/>
        <v>0</v>
      </c>
      <c r="AA72" s="9">
        <f t="shared" si="5"/>
        <v>0</v>
      </c>
      <c r="AB72" s="9">
        <f t="shared" si="6"/>
        <v>0</v>
      </c>
      <c r="AC72" s="9">
        <f t="shared" si="7"/>
        <v>0</v>
      </c>
    </row>
    <row r="73" spans="1:29" ht="17.100000000000001" customHeight="1">
      <c r="A73" s="6" t="s">
        <v>92</v>
      </c>
      <c r="B73" s="5" t="s">
        <v>119</v>
      </c>
      <c r="C73" s="5" t="s">
        <v>119</v>
      </c>
      <c r="D73" s="5" t="s">
        <v>119</v>
      </c>
      <c r="E73" s="5" t="s">
        <v>119</v>
      </c>
      <c r="F73" s="5" t="s">
        <v>119</v>
      </c>
      <c r="G73" s="5" t="s">
        <v>119</v>
      </c>
      <c r="H73" s="5" t="s">
        <v>119</v>
      </c>
      <c r="I73" s="5" t="s">
        <v>119</v>
      </c>
      <c r="J73" s="5" t="s">
        <v>119</v>
      </c>
      <c r="K73" s="5" t="s">
        <v>119</v>
      </c>
      <c r="L73" s="5" t="s">
        <v>119</v>
      </c>
      <c r="M73" s="5" t="s">
        <v>119</v>
      </c>
      <c r="N73" s="5" t="s">
        <v>119</v>
      </c>
      <c r="O73" s="5" t="s">
        <v>119</v>
      </c>
      <c r="P73" s="5" t="s">
        <v>119</v>
      </c>
      <c r="Q73" s="5" t="s">
        <v>119</v>
      </c>
      <c r="R73" s="5" t="s">
        <v>119</v>
      </c>
      <c r="S73" s="5" t="s">
        <v>119</v>
      </c>
      <c r="T73" s="5" t="s">
        <v>119</v>
      </c>
      <c r="U73" s="5" t="s">
        <v>119</v>
      </c>
      <c r="V73" s="5" t="s">
        <v>119</v>
      </c>
      <c r="W73" s="5" t="s">
        <v>119</v>
      </c>
      <c r="X73" s="5" t="s">
        <v>119</v>
      </c>
      <c r="Y73" s="5" t="s">
        <v>119</v>
      </c>
      <c r="Z73" s="9">
        <f t="shared" si="4"/>
        <v>0</v>
      </c>
      <c r="AA73" s="9">
        <f t="shared" si="5"/>
        <v>0</v>
      </c>
      <c r="AB73" s="9">
        <f t="shared" si="6"/>
        <v>0</v>
      </c>
      <c r="AC73" s="9">
        <f t="shared" si="7"/>
        <v>0</v>
      </c>
    </row>
    <row r="74" spans="1:29" ht="17.100000000000001" customHeight="1">
      <c r="A74" s="6" t="s">
        <v>93</v>
      </c>
      <c r="B74" s="5" t="s">
        <v>119</v>
      </c>
      <c r="C74" s="5" t="s">
        <v>119</v>
      </c>
      <c r="D74" s="5" t="s">
        <v>119</v>
      </c>
      <c r="E74" s="5" t="s">
        <v>119</v>
      </c>
      <c r="F74" s="5" t="s">
        <v>119</v>
      </c>
      <c r="G74" s="5" t="s">
        <v>119</v>
      </c>
      <c r="H74" s="5" t="s">
        <v>119</v>
      </c>
      <c r="I74" s="5" t="s">
        <v>119</v>
      </c>
      <c r="J74" s="5" t="s">
        <v>119</v>
      </c>
      <c r="K74" s="5" t="s">
        <v>119</v>
      </c>
      <c r="L74" s="5" t="s">
        <v>119</v>
      </c>
      <c r="M74" s="5" t="s">
        <v>119</v>
      </c>
      <c r="N74" s="5" t="s">
        <v>119</v>
      </c>
      <c r="O74" s="5" t="s">
        <v>119</v>
      </c>
      <c r="P74" s="5" t="s">
        <v>119</v>
      </c>
      <c r="Q74" s="5" t="s">
        <v>119</v>
      </c>
      <c r="R74" s="5" t="s">
        <v>119</v>
      </c>
      <c r="S74" s="5" t="s">
        <v>119</v>
      </c>
      <c r="T74" s="5" t="s">
        <v>119</v>
      </c>
      <c r="U74" s="5" t="s">
        <v>119</v>
      </c>
      <c r="V74" s="5" t="s">
        <v>119</v>
      </c>
      <c r="W74" s="5" t="s">
        <v>119</v>
      </c>
      <c r="X74" s="5" t="s">
        <v>119</v>
      </c>
      <c r="Y74" s="5" t="s">
        <v>119</v>
      </c>
      <c r="Z74" s="9">
        <f t="shared" si="4"/>
        <v>0</v>
      </c>
      <c r="AA74" s="9">
        <f t="shared" si="5"/>
        <v>0</v>
      </c>
      <c r="AB74" s="9">
        <f t="shared" si="6"/>
        <v>0</v>
      </c>
      <c r="AC74" s="9">
        <f t="shared" si="7"/>
        <v>0</v>
      </c>
    </row>
    <row r="75" spans="1:29" ht="17.100000000000001" customHeight="1">
      <c r="A75" s="6" t="s">
        <v>94</v>
      </c>
      <c r="B75" s="5" t="s">
        <v>119</v>
      </c>
      <c r="C75" s="5" t="s">
        <v>119</v>
      </c>
      <c r="D75" s="5" t="s">
        <v>119</v>
      </c>
      <c r="E75" s="5" t="s">
        <v>119</v>
      </c>
      <c r="F75" s="5" t="s">
        <v>119</v>
      </c>
      <c r="G75" s="5" t="s">
        <v>119</v>
      </c>
      <c r="H75" s="5" t="s">
        <v>119</v>
      </c>
      <c r="I75" s="5" t="s">
        <v>119</v>
      </c>
      <c r="J75" s="5" t="s">
        <v>119</v>
      </c>
      <c r="K75" s="5" t="s">
        <v>119</v>
      </c>
      <c r="L75" s="5" t="s">
        <v>119</v>
      </c>
      <c r="M75" s="5" t="s">
        <v>119</v>
      </c>
      <c r="N75" s="5" t="s">
        <v>119</v>
      </c>
      <c r="O75" s="5" t="s">
        <v>119</v>
      </c>
      <c r="P75" s="5" t="s">
        <v>119</v>
      </c>
      <c r="Q75" s="5" t="s">
        <v>119</v>
      </c>
      <c r="R75" s="5" t="s">
        <v>119</v>
      </c>
      <c r="S75" s="5" t="s">
        <v>119</v>
      </c>
      <c r="T75" s="5" t="s">
        <v>119</v>
      </c>
      <c r="U75" s="5" t="s">
        <v>119</v>
      </c>
      <c r="V75" s="5" t="s">
        <v>119</v>
      </c>
      <c r="W75" s="5" t="s">
        <v>119</v>
      </c>
      <c r="X75" s="5" t="s">
        <v>119</v>
      </c>
      <c r="Y75" s="5" t="s">
        <v>119</v>
      </c>
      <c r="Z75" s="9">
        <f t="shared" si="4"/>
        <v>0</v>
      </c>
      <c r="AA75" s="9">
        <f t="shared" si="5"/>
        <v>0</v>
      </c>
      <c r="AB75" s="9">
        <f t="shared" si="6"/>
        <v>0</v>
      </c>
      <c r="AC75" s="9">
        <f t="shared" si="7"/>
        <v>0</v>
      </c>
    </row>
    <row r="76" spans="1:29" ht="17.100000000000001" customHeight="1">
      <c r="A76" s="6" t="s">
        <v>95</v>
      </c>
      <c r="B76" s="5" t="s">
        <v>119</v>
      </c>
      <c r="C76" s="5" t="s">
        <v>119</v>
      </c>
      <c r="D76" s="5" t="s">
        <v>119</v>
      </c>
      <c r="E76" s="5" t="s">
        <v>119</v>
      </c>
      <c r="F76" s="5">
        <v>1</v>
      </c>
      <c r="G76" s="5">
        <v>79</v>
      </c>
      <c r="H76" s="5">
        <v>32</v>
      </c>
      <c r="I76" s="5">
        <v>36</v>
      </c>
      <c r="J76" s="5">
        <v>2</v>
      </c>
      <c r="K76" s="5">
        <v>66</v>
      </c>
      <c r="L76" s="5">
        <v>33</v>
      </c>
      <c r="M76" s="5">
        <v>33</v>
      </c>
      <c r="N76" s="5" t="s">
        <v>119</v>
      </c>
      <c r="O76" s="5" t="s">
        <v>119</v>
      </c>
      <c r="P76" s="5" t="s">
        <v>119</v>
      </c>
      <c r="Q76" s="5" t="s">
        <v>119</v>
      </c>
      <c r="R76" s="5" t="s">
        <v>119</v>
      </c>
      <c r="S76" s="5" t="s">
        <v>119</v>
      </c>
      <c r="T76" s="5" t="s">
        <v>119</v>
      </c>
      <c r="U76" s="5" t="s">
        <v>119</v>
      </c>
      <c r="V76" s="5" t="s">
        <v>119</v>
      </c>
      <c r="W76" s="5" t="s">
        <v>119</v>
      </c>
      <c r="X76" s="5" t="s">
        <v>119</v>
      </c>
      <c r="Y76" s="5" t="s">
        <v>119</v>
      </c>
      <c r="Z76" s="9">
        <f t="shared" si="4"/>
        <v>3</v>
      </c>
      <c r="AA76" s="9">
        <f t="shared" si="5"/>
        <v>145</v>
      </c>
      <c r="AB76" s="9">
        <f t="shared" si="6"/>
        <v>65</v>
      </c>
      <c r="AC76" s="9">
        <f t="shared" si="7"/>
        <v>69</v>
      </c>
    </row>
    <row r="77" spans="1:29" ht="17.100000000000001" customHeight="1">
      <c r="A77" s="6" t="s">
        <v>96</v>
      </c>
      <c r="B77" s="5" t="s">
        <v>119</v>
      </c>
      <c r="C77" s="5" t="s">
        <v>119</v>
      </c>
      <c r="D77" s="5" t="s">
        <v>119</v>
      </c>
      <c r="E77" s="5" t="s">
        <v>119</v>
      </c>
      <c r="F77" s="5">
        <v>6</v>
      </c>
      <c r="G77" s="5">
        <v>800</v>
      </c>
      <c r="H77" s="5">
        <v>318</v>
      </c>
      <c r="I77" s="5">
        <v>324</v>
      </c>
      <c r="J77" s="5">
        <v>6</v>
      </c>
      <c r="K77" s="5">
        <v>576</v>
      </c>
      <c r="L77" s="5">
        <v>309</v>
      </c>
      <c r="M77" s="5">
        <v>317</v>
      </c>
      <c r="N77" s="5" t="s">
        <v>119</v>
      </c>
      <c r="O77" s="5" t="s">
        <v>119</v>
      </c>
      <c r="P77" s="5" t="s">
        <v>119</v>
      </c>
      <c r="Q77" s="5" t="s">
        <v>119</v>
      </c>
      <c r="R77" s="5" t="s">
        <v>119</v>
      </c>
      <c r="S77" s="5" t="s">
        <v>119</v>
      </c>
      <c r="T77" s="5" t="s">
        <v>119</v>
      </c>
      <c r="U77" s="5" t="s">
        <v>119</v>
      </c>
      <c r="V77" s="5">
        <v>2</v>
      </c>
      <c r="W77" s="5">
        <v>49</v>
      </c>
      <c r="X77" s="5">
        <v>26</v>
      </c>
      <c r="Y77" s="5">
        <v>26</v>
      </c>
      <c r="Z77" s="9">
        <f t="shared" si="4"/>
        <v>14</v>
      </c>
      <c r="AA77" s="9">
        <f t="shared" si="5"/>
        <v>1425</v>
      </c>
      <c r="AB77" s="9">
        <f t="shared" si="6"/>
        <v>653</v>
      </c>
      <c r="AC77" s="9">
        <f t="shared" si="7"/>
        <v>667</v>
      </c>
    </row>
    <row r="78" spans="1:29" ht="17.100000000000001" customHeight="1">
      <c r="A78" s="6" t="s">
        <v>97</v>
      </c>
      <c r="B78" s="5" t="s">
        <v>119</v>
      </c>
      <c r="C78" s="5" t="s">
        <v>119</v>
      </c>
      <c r="D78" s="5" t="s">
        <v>119</v>
      </c>
      <c r="E78" s="5" t="s">
        <v>119</v>
      </c>
      <c r="F78" s="5" t="s">
        <v>119</v>
      </c>
      <c r="G78" s="5" t="s">
        <v>119</v>
      </c>
      <c r="H78" s="5" t="s">
        <v>119</v>
      </c>
      <c r="I78" s="5" t="s">
        <v>119</v>
      </c>
      <c r="J78" s="5" t="s">
        <v>119</v>
      </c>
      <c r="K78" s="5" t="s">
        <v>119</v>
      </c>
      <c r="L78" s="5" t="s">
        <v>119</v>
      </c>
      <c r="M78" s="5" t="s">
        <v>119</v>
      </c>
      <c r="N78" s="5" t="s">
        <v>119</v>
      </c>
      <c r="O78" s="5" t="s">
        <v>119</v>
      </c>
      <c r="P78" s="5" t="s">
        <v>119</v>
      </c>
      <c r="Q78" s="5" t="s">
        <v>119</v>
      </c>
      <c r="R78" s="5" t="s">
        <v>119</v>
      </c>
      <c r="S78" s="5" t="s">
        <v>119</v>
      </c>
      <c r="T78" s="5" t="s">
        <v>119</v>
      </c>
      <c r="U78" s="5" t="s">
        <v>119</v>
      </c>
      <c r="V78" s="5" t="s">
        <v>119</v>
      </c>
      <c r="W78" s="5" t="s">
        <v>119</v>
      </c>
      <c r="X78" s="5" t="s">
        <v>119</v>
      </c>
      <c r="Y78" s="5" t="s">
        <v>119</v>
      </c>
      <c r="Z78" s="9">
        <f t="shared" si="4"/>
        <v>0</v>
      </c>
      <c r="AA78" s="9">
        <f t="shared" si="5"/>
        <v>0</v>
      </c>
      <c r="AB78" s="9">
        <f t="shared" si="6"/>
        <v>0</v>
      </c>
      <c r="AC78" s="9">
        <f t="shared" si="7"/>
        <v>0</v>
      </c>
    </row>
    <row r="79" spans="1:29" ht="17.100000000000001" customHeight="1">
      <c r="A79" s="6" t="s">
        <v>98</v>
      </c>
      <c r="B79" s="5" t="s">
        <v>119</v>
      </c>
      <c r="C79" s="5" t="s">
        <v>119</v>
      </c>
      <c r="D79" s="5" t="s">
        <v>119</v>
      </c>
      <c r="E79" s="5" t="s">
        <v>119</v>
      </c>
      <c r="F79" s="5" t="s">
        <v>119</v>
      </c>
      <c r="G79" s="5" t="s">
        <v>119</v>
      </c>
      <c r="H79" s="5" t="s">
        <v>119</v>
      </c>
      <c r="I79" s="5" t="s">
        <v>119</v>
      </c>
      <c r="J79" s="5" t="s">
        <v>119</v>
      </c>
      <c r="K79" s="5" t="s">
        <v>119</v>
      </c>
      <c r="L79" s="5" t="s">
        <v>119</v>
      </c>
      <c r="M79" s="5" t="s">
        <v>119</v>
      </c>
      <c r="N79" s="5" t="s">
        <v>119</v>
      </c>
      <c r="O79" s="5" t="s">
        <v>119</v>
      </c>
      <c r="P79" s="5" t="s">
        <v>119</v>
      </c>
      <c r="Q79" s="5" t="s">
        <v>119</v>
      </c>
      <c r="R79" s="5" t="s">
        <v>119</v>
      </c>
      <c r="S79" s="5" t="s">
        <v>119</v>
      </c>
      <c r="T79" s="5" t="s">
        <v>119</v>
      </c>
      <c r="U79" s="5" t="s">
        <v>119</v>
      </c>
      <c r="V79" s="5" t="s">
        <v>119</v>
      </c>
      <c r="W79" s="5" t="s">
        <v>119</v>
      </c>
      <c r="X79" s="5" t="s">
        <v>119</v>
      </c>
      <c r="Y79" s="5" t="s">
        <v>119</v>
      </c>
      <c r="Z79" s="9">
        <f t="shared" si="4"/>
        <v>0</v>
      </c>
      <c r="AA79" s="9">
        <f t="shared" si="5"/>
        <v>0</v>
      </c>
      <c r="AB79" s="9">
        <f t="shared" si="6"/>
        <v>0</v>
      </c>
      <c r="AC79" s="9">
        <f t="shared" si="7"/>
        <v>0</v>
      </c>
    </row>
    <row r="80" spans="1:29" ht="17.100000000000001" customHeight="1">
      <c r="A80" s="6" t="s">
        <v>99</v>
      </c>
      <c r="B80" s="5" t="s">
        <v>119</v>
      </c>
      <c r="C80" s="5" t="s">
        <v>119</v>
      </c>
      <c r="D80" s="5" t="s">
        <v>119</v>
      </c>
      <c r="E80" s="5" t="s">
        <v>119</v>
      </c>
      <c r="F80" s="5" t="s">
        <v>119</v>
      </c>
      <c r="G80" s="5" t="s">
        <v>119</v>
      </c>
      <c r="H80" s="5" t="s">
        <v>119</v>
      </c>
      <c r="I80" s="5" t="s">
        <v>119</v>
      </c>
      <c r="J80" s="5" t="s">
        <v>119</v>
      </c>
      <c r="K80" s="5" t="s">
        <v>119</v>
      </c>
      <c r="L80" s="5" t="s">
        <v>119</v>
      </c>
      <c r="M80" s="5" t="s">
        <v>119</v>
      </c>
      <c r="N80" s="5" t="s">
        <v>119</v>
      </c>
      <c r="O80" s="5" t="s">
        <v>119</v>
      </c>
      <c r="P80" s="5" t="s">
        <v>119</v>
      </c>
      <c r="Q80" s="5" t="s">
        <v>119</v>
      </c>
      <c r="R80" s="5" t="s">
        <v>119</v>
      </c>
      <c r="S80" s="5" t="s">
        <v>119</v>
      </c>
      <c r="T80" s="5" t="s">
        <v>119</v>
      </c>
      <c r="U80" s="5" t="s">
        <v>119</v>
      </c>
      <c r="V80" s="5" t="s">
        <v>119</v>
      </c>
      <c r="W80" s="5" t="s">
        <v>119</v>
      </c>
      <c r="X80" s="5" t="s">
        <v>119</v>
      </c>
      <c r="Y80" s="5" t="s">
        <v>119</v>
      </c>
      <c r="Z80" s="9">
        <f t="shared" si="4"/>
        <v>0</v>
      </c>
      <c r="AA80" s="9">
        <f t="shared" si="5"/>
        <v>0</v>
      </c>
      <c r="AB80" s="9">
        <f t="shared" si="6"/>
        <v>0</v>
      </c>
      <c r="AC80" s="9">
        <f t="shared" si="7"/>
        <v>0</v>
      </c>
    </row>
    <row r="81" spans="1:29" ht="17.100000000000001" customHeight="1">
      <c r="A81" s="6" t="s">
        <v>100</v>
      </c>
      <c r="B81" s="5" t="s">
        <v>119</v>
      </c>
      <c r="C81" s="5" t="s">
        <v>119</v>
      </c>
      <c r="D81" s="5" t="s">
        <v>119</v>
      </c>
      <c r="E81" s="5" t="s">
        <v>119</v>
      </c>
      <c r="F81" s="5" t="s">
        <v>119</v>
      </c>
      <c r="G81" s="5" t="s">
        <v>119</v>
      </c>
      <c r="H81" s="5" t="s">
        <v>119</v>
      </c>
      <c r="I81" s="5" t="s">
        <v>119</v>
      </c>
      <c r="J81" s="5" t="s">
        <v>119</v>
      </c>
      <c r="K81" s="5" t="s">
        <v>119</v>
      </c>
      <c r="L81" s="5" t="s">
        <v>119</v>
      </c>
      <c r="M81" s="5" t="s">
        <v>119</v>
      </c>
      <c r="N81" s="5" t="s">
        <v>119</v>
      </c>
      <c r="O81" s="5" t="s">
        <v>119</v>
      </c>
      <c r="P81" s="5" t="s">
        <v>119</v>
      </c>
      <c r="Q81" s="5" t="s">
        <v>119</v>
      </c>
      <c r="R81" s="5" t="s">
        <v>119</v>
      </c>
      <c r="S81" s="5" t="s">
        <v>119</v>
      </c>
      <c r="T81" s="5" t="s">
        <v>119</v>
      </c>
      <c r="U81" s="5" t="s">
        <v>119</v>
      </c>
      <c r="V81" s="5" t="s">
        <v>119</v>
      </c>
      <c r="W81" s="5" t="s">
        <v>119</v>
      </c>
      <c r="X81" s="5" t="s">
        <v>119</v>
      </c>
      <c r="Y81" s="5" t="s">
        <v>119</v>
      </c>
      <c r="Z81" s="9">
        <f t="shared" si="4"/>
        <v>0</v>
      </c>
      <c r="AA81" s="9">
        <f t="shared" si="5"/>
        <v>0</v>
      </c>
      <c r="AB81" s="9">
        <f t="shared" si="6"/>
        <v>0</v>
      </c>
      <c r="AC81" s="9">
        <f t="shared" si="7"/>
        <v>0</v>
      </c>
    </row>
    <row r="82" spans="1:29" ht="17.100000000000001" customHeight="1">
      <c r="A82" s="6" t="s">
        <v>101</v>
      </c>
      <c r="B82" s="5" t="s">
        <v>119</v>
      </c>
      <c r="C82" s="5" t="s">
        <v>119</v>
      </c>
      <c r="D82" s="5" t="s">
        <v>119</v>
      </c>
      <c r="E82" s="5" t="s">
        <v>119</v>
      </c>
      <c r="F82" s="5">
        <v>1</v>
      </c>
      <c r="G82" s="5">
        <v>25</v>
      </c>
      <c r="H82" s="5">
        <v>13</v>
      </c>
      <c r="I82" s="5">
        <v>13</v>
      </c>
      <c r="J82" s="5">
        <v>3</v>
      </c>
      <c r="K82" s="5">
        <v>268</v>
      </c>
      <c r="L82" s="5">
        <v>101</v>
      </c>
      <c r="M82" s="5">
        <v>77</v>
      </c>
      <c r="N82" s="5" t="s">
        <v>119</v>
      </c>
      <c r="O82" s="5" t="s">
        <v>119</v>
      </c>
      <c r="P82" s="5" t="s">
        <v>119</v>
      </c>
      <c r="Q82" s="5" t="s">
        <v>119</v>
      </c>
      <c r="R82" s="5" t="s">
        <v>119</v>
      </c>
      <c r="S82" s="5" t="s">
        <v>119</v>
      </c>
      <c r="T82" s="5" t="s">
        <v>119</v>
      </c>
      <c r="U82" s="5" t="s">
        <v>119</v>
      </c>
      <c r="V82" s="5" t="s">
        <v>119</v>
      </c>
      <c r="W82" s="5" t="s">
        <v>119</v>
      </c>
      <c r="X82" s="5" t="s">
        <v>119</v>
      </c>
      <c r="Y82" s="5" t="s">
        <v>119</v>
      </c>
      <c r="Z82" s="9">
        <f t="shared" si="4"/>
        <v>4</v>
      </c>
      <c r="AA82" s="9">
        <f t="shared" si="5"/>
        <v>293</v>
      </c>
      <c r="AB82" s="9">
        <f t="shared" si="6"/>
        <v>114</v>
      </c>
      <c r="AC82" s="9">
        <f t="shared" si="7"/>
        <v>90</v>
      </c>
    </row>
    <row r="83" spans="1:29" ht="17.100000000000001" customHeight="1">
      <c r="A83" s="6" t="s">
        <v>102</v>
      </c>
      <c r="B83" s="5" t="s">
        <v>119</v>
      </c>
      <c r="C83" s="5" t="s">
        <v>119</v>
      </c>
      <c r="D83" s="5" t="s">
        <v>119</v>
      </c>
      <c r="E83" s="5" t="s">
        <v>119</v>
      </c>
      <c r="F83" s="5" t="s">
        <v>119</v>
      </c>
      <c r="G83" s="5" t="s">
        <v>119</v>
      </c>
      <c r="H83" s="5" t="s">
        <v>119</v>
      </c>
      <c r="I83" s="5" t="s">
        <v>119</v>
      </c>
      <c r="J83" s="5">
        <v>1</v>
      </c>
      <c r="K83" s="5">
        <v>23</v>
      </c>
      <c r="L83" s="5">
        <v>10</v>
      </c>
      <c r="M83" s="5">
        <v>10</v>
      </c>
      <c r="N83" s="5" t="s">
        <v>119</v>
      </c>
      <c r="O83" s="5" t="s">
        <v>119</v>
      </c>
      <c r="P83" s="5" t="s">
        <v>119</v>
      </c>
      <c r="Q83" s="5" t="s">
        <v>119</v>
      </c>
      <c r="R83" s="5" t="s">
        <v>119</v>
      </c>
      <c r="S83" s="5" t="s">
        <v>119</v>
      </c>
      <c r="T83" s="5" t="s">
        <v>119</v>
      </c>
      <c r="U83" s="5" t="s">
        <v>119</v>
      </c>
      <c r="V83" s="5" t="s">
        <v>119</v>
      </c>
      <c r="W83" s="5" t="s">
        <v>119</v>
      </c>
      <c r="X83" s="5" t="s">
        <v>119</v>
      </c>
      <c r="Y83" s="5" t="s">
        <v>119</v>
      </c>
      <c r="Z83" s="9">
        <f t="shared" si="4"/>
        <v>1</v>
      </c>
      <c r="AA83" s="9">
        <f t="shared" si="5"/>
        <v>23</v>
      </c>
      <c r="AB83" s="9">
        <f t="shared" si="6"/>
        <v>10</v>
      </c>
      <c r="AC83" s="9">
        <f t="shared" si="7"/>
        <v>10</v>
      </c>
    </row>
    <row r="84" spans="1:29" ht="17.100000000000001" customHeight="1">
      <c r="A84" s="6" t="s">
        <v>103</v>
      </c>
      <c r="B84" s="5" t="s">
        <v>119</v>
      </c>
      <c r="C84" s="5" t="s">
        <v>119</v>
      </c>
      <c r="D84" s="5" t="s">
        <v>119</v>
      </c>
      <c r="E84" s="5" t="s">
        <v>119</v>
      </c>
      <c r="F84" s="5" t="s">
        <v>119</v>
      </c>
      <c r="G84" s="5" t="s">
        <v>119</v>
      </c>
      <c r="H84" s="5" t="s">
        <v>119</v>
      </c>
      <c r="I84" s="5" t="s">
        <v>119</v>
      </c>
      <c r="J84" s="5">
        <v>1</v>
      </c>
      <c r="K84" s="5">
        <v>194</v>
      </c>
      <c r="L84" s="5">
        <v>67</v>
      </c>
      <c r="M84" s="5">
        <v>67</v>
      </c>
      <c r="N84" s="5" t="s">
        <v>119</v>
      </c>
      <c r="O84" s="5" t="s">
        <v>119</v>
      </c>
      <c r="P84" s="5" t="s">
        <v>119</v>
      </c>
      <c r="Q84" s="5" t="s">
        <v>119</v>
      </c>
      <c r="R84" s="5" t="s">
        <v>119</v>
      </c>
      <c r="S84" s="5" t="s">
        <v>119</v>
      </c>
      <c r="T84" s="5" t="s">
        <v>119</v>
      </c>
      <c r="U84" s="5" t="s">
        <v>119</v>
      </c>
      <c r="V84" s="5" t="s">
        <v>119</v>
      </c>
      <c r="W84" s="5" t="s">
        <v>119</v>
      </c>
      <c r="X84" s="5" t="s">
        <v>119</v>
      </c>
      <c r="Y84" s="5" t="s">
        <v>119</v>
      </c>
      <c r="Z84" s="9">
        <f t="shared" si="4"/>
        <v>1</v>
      </c>
      <c r="AA84" s="9">
        <f t="shared" si="5"/>
        <v>194</v>
      </c>
      <c r="AB84" s="9">
        <f t="shared" si="6"/>
        <v>67</v>
      </c>
      <c r="AC84" s="9">
        <f t="shared" si="7"/>
        <v>67</v>
      </c>
    </row>
    <row r="85" spans="1:29" ht="17.100000000000001" customHeight="1">
      <c r="A85" s="6" t="s">
        <v>104</v>
      </c>
      <c r="B85" s="5" t="s">
        <v>119</v>
      </c>
      <c r="C85" s="5" t="s">
        <v>119</v>
      </c>
      <c r="D85" s="5" t="s">
        <v>119</v>
      </c>
      <c r="E85" s="5" t="s">
        <v>119</v>
      </c>
      <c r="F85" s="5" t="s">
        <v>119</v>
      </c>
      <c r="G85" s="5" t="s">
        <v>119</v>
      </c>
      <c r="H85" s="5" t="s">
        <v>119</v>
      </c>
      <c r="I85" s="5" t="s">
        <v>119</v>
      </c>
      <c r="J85" s="5">
        <v>1</v>
      </c>
      <c r="K85" s="5">
        <v>25</v>
      </c>
      <c r="L85" s="5">
        <v>10</v>
      </c>
      <c r="M85" s="5">
        <v>10</v>
      </c>
      <c r="N85" s="5" t="s">
        <v>119</v>
      </c>
      <c r="O85" s="5" t="s">
        <v>119</v>
      </c>
      <c r="P85" s="5" t="s">
        <v>119</v>
      </c>
      <c r="Q85" s="5" t="s">
        <v>119</v>
      </c>
      <c r="R85" s="5" t="s">
        <v>119</v>
      </c>
      <c r="S85" s="5" t="s">
        <v>119</v>
      </c>
      <c r="T85" s="5" t="s">
        <v>119</v>
      </c>
      <c r="U85" s="5" t="s">
        <v>119</v>
      </c>
      <c r="V85" s="5" t="s">
        <v>119</v>
      </c>
      <c r="W85" s="5" t="s">
        <v>119</v>
      </c>
      <c r="X85" s="5" t="s">
        <v>119</v>
      </c>
      <c r="Y85" s="5" t="s">
        <v>119</v>
      </c>
      <c r="Z85" s="9">
        <f t="shared" si="4"/>
        <v>1</v>
      </c>
      <c r="AA85" s="9">
        <f t="shared" si="5"/>
        <v>25</v>
      </c>
      <c r="AB85" s="9">
        <f t="shared" si="6"/>
        <v>10</v>
      </c>
      <c r="AC85" s="9">
        <f t="shared" si="7"/>
        <v>10</v>
      </c>
    </row>
    <row r="86" spans="1:29" ht="17.100000000000001" customHeight="1">
      <c r="A86" s="6" t="s">
        <v>105</v>
      </c>
      <c r="B86" s="5" t="s">
        <v>119</v>
      </c>
      <c r="C86" s="5" t="s">
        <v>119</v>
      </c>
      <c r="D86" s="5" t="s">
        <v>119</v>
      </c>
      <c r="E86" s="5" t="s">
        <v>119</v>
      </c>
      <c r="F86" s="5">
        <v>2</v>
      </c>
      <c r="G86" s="5">
        <v>106</v>
      </c>
      <c r="H86" s="5">
        <v>43</v>
      </c>
      <c r="I86" s="5">
        <v>52</v>
      </c>
      <c r="J86" s="5" t="s">
        <v>119</v>
      </c>
      <c r="K86" s="5" t="s">
        <v>119</v>
      </c>
      <c r="L86" s="5" t="s">
        <v>119</v>
      </c>
      <c r="M86" s="5" t="s">
        <v>119</v>
      </c>
      <c r="N86" s="5" t="s">
        <v>119</v>
      </c>
      <c r="O86" s="5" t="s">
        <v>119</v>
      </c>
      <c r="P86" s="5" t="s">
        <v>119</v>
      </c>
      <c r="Q86" s="5" t="s">
        <v>119</v>
      </c>
      <c r="R86" s="5" t="s">
        <v>119</v>
      </c>
      <c r="S86" s="5" t="s">
        <v>119</v>
      </c>
      <c r="T86" s="5" t="s">
        <v>119</v>
      </c>
      <c r="U86" s="5" t="s">
        <v>119</v>
      </c>
      <c r="V86" s="5" t="s">
        <v>119</v>
      </c>
      <c r="W86" s="5" t="s">
        <v>119</v>
      </c>
      <c r="X86" s="5" t="s">
        <v>119</v>
      </c>
      <c r="Y86" s="5" t="s">
        <v>119</v>
      </c>
      <c r="Z86" s="9">
        <f t="shared" si="4"/>
        <v>2</v>
      </c>
      <c r="AA86" s="9">
        <f t="shared" si="5"/>
        <v>106</v>
      </c>
      <c r="AB86" s="9">
        <f t="shared" si="6"/>
        <v>43</v>
      </c>
      <c r="AC86" s="9">
        <f t="shared" si="7"/>
        <v>52</v>
      </c>
    </row>
    <row r="87" spans="1:29" ht="17.100000000000001" customHeight="1">
      <c r="A87" s="6" t="s">
        <v>106</v>
      </c>
      <c r="B87" s="5" t="s">
        <v>119</v>
      </c>
      <c r="C87" s="5" t="s">
        <v>119</v>
      </c>
      <c r="D87" s="5" t="s">
        <v>119</v>
      </c>
      <c r="E87" s="5" t="s">
        <v>119</v>
      </c>
      <c r="F87" s="5" t="s">
        <v>119</v>
      </c>
      <c r="G87" s="5" t="s">
        <v>119</v>
      </c>
      <c r="H87" s="5" t="s">
        <v>119</v>
      </c>
      <c r="I87" s="5" t="s">
        <v>119</v>
      </c>
      <c r="J87" s="5" t="s">
        <v>119</v>
      </c>
      <c r="K87" s="5" t="s">
        <v>119</v>
      </c>
      <c r="L87" s="5" t="s">
        <v>119</v>
      </c>
      <c r="M87" s="5" t="s">
        <v>119</v>
      </c>
      <c r="N87" s="5" t="s">
        <v>119</v>
      </c>
      <c r="O87" s="5" t="s">
        <v>119</v>
      </c>
      <c r="P87" s="5" t="s">
        <v>119</v>
      </c>
      <c r="Q87" s="5" t="s">
        <v>119</v>
      </c>
      <c r="R87" s="5" t="s">
        <v>119</v>
      </c>
      <c r="S87" s="5" t="s">
        <v>119</v>
      </c>
      <c r="T87" s="5" t="s">
        <v>119</v>
      </c>
      <c r="U87" s="5" t="s">
        <v>119</v>
      </c>
      <c r="V87" s="5" t="s">
        <v>119</v>
      </c>
      <c r="W87" s="5" t="s">
        <v>119</v>
      </c>
      <c r="X87" s="5" t="s">
        <v>119</v>
      </c>
      <c r="Y87" s="5" t="s">
        <v>119</v>
      </c>
      <c r="Z87" s="9">
        <f t="shared" si="4"/>
        <v>0</v>
      </c>
      <c r="AA87" s="9">
        <f t="shared" si="5"/>
        <v>0</v>
      </c>
      <c r="AB87" s="9">
        <f t="shared" si="6"/>
        <v>0</v>
      </c>
      <c r="AC87" s="9">
        <f t="shared" si="7"/>
        <v>0</v>
      </c>
    </row>
    <row r="88" spans="1:29" ht="17.100000000000001" customHeight="1">
      <c r="A88" s="6" t="s">
        <v>107</v>
      </c>
      <c r="B88" s="5" t="s">
        <v>119</v>
      </c>
      <c r="C88" s="5" t="s">
        <v>119</v>
      </c>
      <c r="D88" s="5" t="s">
        <v>119</v>
      </c>
      <c r="E88" s="5" t="s">
        <v>119</v>
      </c>
      <c r="F88" s="5" t="s">
        <v>119</v>
      </c>
      <c r="G88" s="5" t="s">
        <v>119</v>
      </c>
      <c r="H88" s="5" t="s">
        <v>119</v>
      </c>
      <c r="I88" s="5" t="s">
        <v>119</v>
      </c>
      <c r="J88" s="5" t="s">
        <v>119</v>
      </c>
      <c r="K88" s="5" t="s">
        <v>119</v>
      </c>
      <c r="L88" s="5" t="s">
        <v>119</v>
      </c>
      <c r="M88" s="5" t="s">
        <v>119</v>
      </c>
      <c r="N88" s="5" t="s">
        <v>119</v>
      </c>
      <c r="O88" s="5" t="s">
        <v>119</v>
      </c>
      <c r="P88" s="5" t="s">
        <v>119</v>
      </c>
      <c r="Q88" s="5" t="s">
        <v>119</v>
      </c>
      <c r="R88" s="5" t="s">
        <v>119</v>
      </c>
      <c r="S88" s="5" t="s">
        <v>119</v>
      </c>
      <c r="T88" s="5" t="s">
        <v>119</v>
      </c>
      <c r="U88" s="5" t="s">
        <v>119</v>
      </c>
      <c r="V88" s="5" t="s">
        <v>119</v>
      </c>
      <c r="W88" s="5" t="s">
        <v>119</v>
      </c>
      <c r="X88" s="5" t="s">
        <v>119</v>
      </c>
      <c r="Y88" s="5" t="s">
        <v>119</v>
      </c>
      <c r="Z88" s="9">
        <f t="shared" si="4"/>
        <v>0</v>
      </c>
      <c r="AA88" s="9">
        <f t="shared" si="5"/>
        <v>0</v>
      </c>
      <c r="AB88" s="9">
        <f t="shared" si="6"/>
        <v>0</v>
      </c>
      <c r="AC88" s="9">
        <f t="shared" si="7"/>
        <v>0</v>
      </c>
    </row>
    <row r="89" spans="1:29" ht="17.100000000000001" customHeight="1">
      <c r="A89" s="6" t="s">
        <v>108</v>
      </c>
      <c r="B89" s="5" t="s">
        <v>119</v>
      </c>
      <c r="C89" s="5" t="s">
        <v>119</v>
      </c>
      <c r="D89" s="5" t="s">
        <v>119</v>
      </c>
      <c r="E89" s="5" t="s">
        <v>119</v>
      </c>
      <c r="F89" s="5" t="s">
        <v>119</v>
      </c>
      <c r="G89" s="5" t="s">
        <v>119</v>
      </c>
      <c r="H89" s="5" t="s">
        <v>119</v>
      </c>
      <c r="I89" s="5" t="s">
        <v>119</v>
      </c>
      <c r="J89" s="5" t="s">
        <v>119</v>
      </c>
      <c r="K89" s="5" t="s">
        <v>119</v>
      </c>
      <c r="L89" s="5" t="s">
        <v>119</v>
      </c>
      <c r="M89" s="5" t="s">
        <v>119</v>
      </c>
      <c r="N89" s="5" t="s">
        <v>119</v>
      </c>
      <c r="O89" s="5" t="s">
        <v>119</v>
      </c>
      <c r="P89" s="5" t="s">
        <v>119</v>
      </c>
      <c r="Q89" s="5" t="s">
        <v>119</v>
      </c>
      <c r="R89" s="5" t="s">
        <v>119</v>
      </c>
      <c r="S89" s="5" t="s">
        <v>119</v>
      </c>
      <c r="T89" s="5" t="s">
        <v>119</v>
      </c>
      <c r="U89" s="5" t="s">
        <v>119</v>
      </c>
      <c r="V89" s="5" t="s">
        <v>119</v>
      </c>
      <c r="W89" s="5" t="s">
        <v>119</v>
      </c>
      <c r="X89" s="5" t="s">
        <v>119</v>
      </c>
      <c r="Y89" s="5" t="s">
        <v>119</v>
      </c>
      <c r="Z89" s="9">
        <f t="shared" si="4"/>
        <v>0</v>
      </c>
      <c r="AA89" s="9">
        <f t="shared" si="5"/>
        <v>0</v>
      </c>
      <c r="AB89" s="9">
        <f t="shared" si="6"/>
        <v>0</v>
      </c>
      <c r="AC89" s="9">
        <f t="shared" si="7"/>
        <v>0</v>
      </c>
    </row>
    <row r="90" spans="1:29" ht="17.100000000000001" customHeight="1">
      <c r="A90" s="6" t="s">
        <v>109</v>
      </c>
      <c r="B90" s="5" t="s">
        <v>119</v>
      </c>
      <c r="C90" s="5" t="s">
        <v>119</v>
      </c>
      <c r="D90" s="5" t="s">
        <v>119</v>
      </c>
      <c r="E90" s="5" t="s">
        <v>119</v>
      </c>
      <c r="F90" s="5" t="s">
        <v>119</v>
      </c>
      <c r="G90" s="5" t="s">
        <v>119</v>
      </c>
      <c r="H90" s="5" t="s">
        <v>119</v>
      </c>
      <c r="I90" s="5" t="s">
        <v>119</v>
      </c>
      <c r="J90" s="5">
        <v>3</v>
      </c>
      <c r="K90" s="5">
        <v>89</v>
      </c>
      <c r="L90" s="5">
        <v>40</v>
      </c>
      <c r="M90" s="5">
        <v>43</v>
      </c>
      <c r="N90" s="5" t="s">
        <v>119</v>
      </c>
      <c r="O90" s="5" t="s">
        <v>119</v>
      </c>
      <c r="P90" s="5" t="s">
        <v>119</v>
      </c>
      <c r="Q90" s="5" t="s">
        <v>119</v>
      </c>
      <c r="R90" s="5" t="s">
        <v>119</v>
      </c>
      <c r="S90" s="5" t="s">
        <v>119</v>
      </c>
      <c r="T90" s="5" t="s">
        <v>119</v>
      </c>
      <c r="U90" s="5" t="s">
        <v>119</v>
      </c>
      <c r="V90" s="5" t="s">
        <v>119</v>
      </c>
      <c r="W90" s="5" t="s">
        <v>119</v>
      </c>
      <c r="X90" s="5" t="s">
        <v>119</v>
      </c>
      <c r="Y90" s="5" t="s">
        <v>119</v>
      </c>
      <c r="Z90" s="9">
        <f t="shared" si="4"/>
        <v>3</v>
      </c>
      <c r="AA90" s="9">
        <f t="shared" si="5"/>
        <v>89</v>
      </c>
      <c r="AB90" s="9">
        <f t="shared" si="6"/>
        <v>40</v>
      </c>
      <c r="AC90" s="9">
        <f t="shared" si="7"/>
        <v>43</v>
      </c>
    </row>
    <row r="91" spans="1:29" ht="17.100000000000001" customHeight="1">
      <c r="A91" s="6" t="s">
        <v>110</v>
      </c>
      <c r="B91" s="5" t="s">
        <v>119</v>
      </c>
      <c r="C91" s="5" t="s">
        <v>119</v>
      </c>
      <c r="D91" s="5" t="s">
        <v>119</v>
      </c>
      <c r="E91" s="5" t="s">
        <v>119</v>
      </c>
      <c r="F91" s="5" t="s">
        <v>119</v>
      </c>
      <c r="G91" s="5" t="s">
        <v>119</v>
      </c>
      <c r="H91" s="5" t="s">
        <v>119</v>
      </c>
      <c r="I91" s="5" t="s">
        <v>119</v>
      </c>
      <c r="J91" s="5" t="s">
        <v>119</v>
      </c>
      <c r="K91" s="5" t="s">
        <v>119</v>
      </c>
      <c r="L91" s="5" t="s">
        <v>119</v>
      </c>
      <c r="M91" s="5" t="s">
        <v>119</v>
      </c>
      <c r="N91" s="5" t="s">
        <v>119</v>
      </c>
      <c r="O91" s="5" t="s">
        <v>119</v>
      </c>
      <c r="P91" s="5" t="s">
        <v>119</v>
      </c>
      <c r="Q91" s="5" t="s">
        <v>119</v>
      </c>
      <c r="R91" s="5" t="s">
        <v>119</v>
      </c>
      <c r="S91" s="5" t="s">
        <v>119</v>
      </c>
      <c r="T91" s="5" t="s">
        <v>119</v>
      </c>
      <c r="U91" s="5" t="s">
        <v>119</v>
      </c>
      <c r="V91" s="5" t="s">
        <v>119</v>
      </c>
      <c r="W91" s="5" t="s">
        <v>119</v>
      </c>
      <c r="X91" s="5" t="s">
        <v>119</v>
      </c>
      <c r="Y91" s="5" t="s">
        <v>119</v>
      </c>
      <c r="Z91" s="9">
        <f t="shared" si="4"/>
        <v>0</v>
      </c>
      <c r="AA91" s="9">
        <f t="shared" si="5"/>
        <v>0</v>
      </c>
      <c r="AB91" s="9">
        <f t="shared" si="6"/>
        <v>0</v>
      </c>
      <c r="AC91" s="9">
        <f t="shared" si="7"/>
        <v>0</v>
      </c>
    </row>
    <row r="92" spans="1:29" ht="17.100000000000001" customHeight="1">
      <c r="A92" s="6" t="s">
        <v>111</v>
      </c>
      <c r="B92" s="5" t="s">
        <v>119</v>
      </c>
      <c r="C92" s="5" t="s">
        <v>119</v>
      </c>
      <c r="D92" s="5" t="s">
        <v>119</v>
      </c>
      <c r="E92" s="5" t="s">
        <v>119</v>
      </c>
      <c r="F92" s="5" t="s">
        <v>119</v>
      </c>
      <c r="G92" s="5" t="s">
        <v>119</v>
      </c>
      <c r="H92" s="5" t="s">
        <v>119</v>
      </c>
      <c r="I92" s="5" t="s">
        <v>119</v>
      </c>
      <c r="J92" s="5" t="s">
        <v>119</v>
      </c>
      <c r="K92" s="5" t="s">
        <v>119</v>
      </c>
      <c r="L92" s="5" t="s">
        <v>119</v>
      </c>
      <c r="M92" s="5" t="s">
        <v>119</v>
      </c>
      <c r="N92" s="5" t="s">
        <v>119</v>
      </c>
      <c r="O92" s="5" t="s">
        <v>119</v>
      </c>
      <c r="P92" s="5" t="s">
        <v>119</v>
      </c>
      <c r="Q92" s="5" t="s">
        <v>119</v>
      </c>
      <c r="R92" s="5" t="s">
        <v>119</v>
      </c>
      <c r="S92" s="5" t="s">
        <v>119</v>
      </c>
      <c r="T92" s="5" t="s">
        <v>119</v>
      </c>
      <c r="U92" s="5" t="s">
        <v>119</v>
      </c>
      <c r="V92" s="5" t="s">
        <v>119</v>
      </c>
      <c r="W92" s="5" t="s">
        <v>119</v>
      </c>
      <c r="X92" s="5" t="s">
        <v>119</v>
      </c>
      <c r="Y92" s="5" t="s">
        <v>119</v>
      </c>
      <c r="Z92" s="9">
        <f t="shared" si="4"/>
        <v>0</v>
      </c>
      <c r="AA92" s="9">
        <f t="shared" si="5"/>
        <v>0</v>
      </c>
      <c r="AB92" s="9">
        <f t="shared" si="6"/>
        <v>0</v>
      </c>
      <c r="AC92" s="9">
        <f t="shared" si="7"/>
        <v>0</v>
      </c>
    </row>
    <row r="93" spans="1:29" ht="17.100000000000001" customHeight="1">
      <c r="A93" s="6" t="s">
        <v>112</v>
      </c>
      <c r="B93" s="5" t="s">
        <v>119</v>
      </c>
      <c r="C93" s="5" t="s">
        <v>119</v>
      </c>
      <c r="D93" s="5" t="s">
        <v>119</v>
      </c>
      <c r="E93" s="5" t="s">
        <v>119</v>
      </c>
      <c r="F93" s="5">
        <v>1</v>
      </c>
      <c r="G93" s="5">
        <v>78</v>
      </c>
      <c r="H93" s="5">
        <v>40</v>
      </c>
      <c r="I93" s="5">
        <v>42</v>
      </c>
      <c r="J93" s="5">
        <v>2</v>
      </c>
      <c r="K93" s="5">
        <v>89</v>
      </c>
      <c r="L93" s="5">
        <v>44</v>
      </c>
      <c r="M93" s="5">
        <v>49</v>
      </c>
      <c r="N93" s="5" t="s">
        <v>119</v>
      </c>
      <c r="O93" s="5" t="s">
        <v>119</v>
      </c>
      <c r="P93" s="5" t="s">
        <v>119</v>
      </c>
      <c r="Q93" s="5" t="s">
        <v>119</v>
      </c>
      <c r="R93" s="5" t="s">
        <v>119</v>
      </c>
      <c r="S93" s="5" t="s">
        <v>119</v>
      </c>
      <c r="T93" s="5" t="s">
        <v>119</v>
      </c>
      <c r="U93" s="5" t="s">
        <v>119</v>
      </c>
      <c r="V93" s="5" t="s">
        <v>119</v>
      </c>
      <c r="W93" s="5" t="s">
        <v>119</v>
      </c>
      <c r="X93" s="5" t="s">
        <v>119</v>
      </c>
      <c r="Y93" s="5" t="s">
        <v>119</v>
      </c>
      <c r="Z93" s="9">
        <f t="shared" si="4"/>
        <v>3</v>
      </c>
      <c r="AA93" s="9">
        <f t="shared" si="5"/>
        <v>167</v>
      </c>
      <c r="AB93" s="9">
        <f t="shared" si="6"/>
        <v>84</v>
      </c>
      <c r="AC93" s="9">
        <f t="shared" si="7"/>
        <v>91</v>
      </c>
    </row>
    <row r="94" spans="1:29" ht="17.100000000000001" customHeight="1">
      <c r="A94" s="6" t="s">
        <v>113</v>
      </c>
      <c r="B94" s="5" t="s">
        <v>119</v>
      </c>
      <c r="C94" s="5" t="s">
        <v>119</v>
      </c>
      <c r="D94" s="5" t="s">
        <v>119</v>
      </c>
      <c r="E94" s="5" t="s">
        <v>119</v>
      </c>
      <c r="F94" s="5">
        <v>1</v>
      </c>
      <c r="G94" s="5">
        <v>190</v>
      </c>
      <c r="H94" s="5">
        <v>39</v>
      </c>
      <c r="I94" s="5">
        <v>39</v>
      </c>
      <c r="J94" s="5" t="s">
        <v>119</v>
      </c>
      <c r="K94" s="5" t="s">
        <v>119</v>
      </c>
      <c r="L94" s="5" t="s">
        <v>119</v>
      </c>
      <c r="M94" s="5" t="s">
        <v>119</v>
      </c>
      <c r="N94" s="5" t="s">
        <v>119</v>
      </c>
      <c r="O94" s="5" t="s">
        <v>119</v>
      </c>
      <c r="P94" s="5" t="s">
        <v>119</v>
      </c>
      <c r="Q94" s="5" t="s">
        <v>119</v>
      </c>
      <c r="R94" s="5" t="s">
        <v>119</v>
      </c>
      <c r="S94" s="5" t="s">
        <v>119</v>
      </c>
      <c r="T94" s="5" t="s">
        <v>119</v>
      </c>
      <c r="U94" s="5" t="s">
        <v>119</v>
      </c>
      <c r="V94" s="5">
        <v>1</v>
      </c>
      <c r="W94" s="5">
        <v>16</v>
      </c>
      <c r="X94" s="5">
        <v>7</v>
      </c>
      <c r="Y94" s="5">
        <v>7</v>
      </c>
      <c r="Z94" s="9">
        <f t="shared" si="4"/>
        <v>2</v>
      </c>
      <c r="AA94" s="9">
        <f t="shared" si="5"/>
        <v>206</v>
      </c>
      <c r="AB94" s="9">
        <f t="shared" si="6"/>
        <v>46</v>
      </c>
      <c r="AC94" s="9">
        <f t="shared" si="7"/>
        <v>46</v>
      </c>
    </row>
    <row r="95" spans="1:29" ht="17.100000000000001" customHeight="1">
      <c r="A95" s="6" t="s">
        <v>114</v>
      </c>
      <c r="B95" s="5" t="s">
        <v>119</v>
      </c>
      <c r="C95" s="5" t="s">
        <v>119</v>
      </c>
      <c r="D95" s="5" t="s">
        <v>119</v>
      </c>
      <c r="E95" s="5" t="s">
        <v>119</v>
      </c>
      <c r="F95" s="5">
        <v>17</v>
      </c>
      <c r="G95" s="5">
        <v>4438</v>
      </c>
      <c r="H95" s="5">
        <v>1704</v>
      </c>
      <c r="I95" s="5">
        <v>1773</v>
      </c>
      <c r="J95" s="5">
        <v>12</v>
      </c>
      <c r="K95" s="5">
        <v>819</v>
      </c>
      <c r="L95" s="5">
        <v>420</v>
      </c>
      <c r="M95" s="5">
        <v>300</v>
      </c>
      <c r="N95" s="5">
        <v>2</v>
      </c>
      <c r="O95" s="5">
        <v>46</v>
      </c>
      <c r="P95" s="5">
        <v>22</v>
      </c>
      <c r="Q95" s="5">
        <v>22</v>
      </c>
      <c r="R95" s="5" t="s">
        <v>119</v>
      </c>
      <c r="S95" s="5" t="s">
        <v>119</v>
      </c>
      <c r="T95" s="5" t="s">
        <v>119</v>
      </c>
      <c r="U95" s="5" t="s">
        <v>119</v>
      </c>
      <c r="V95" s="5">
        <v>2</v>
      </c>
      <c r="W95" s="5">
        <v>3698</v>
      </c>
      <c r="X95" s="5">
        <v>449</v>
      </c>
      <c r="Y95" s="5">
        <v>122</v>
      </c>
      <c r="Z95" s="9">
        <f t="shared" si="4"/>
        <v>33</v>
      </c>
      <c r="AA95" s="9">
        <f t="shared" si="5"/>
        <v>9001</v>
      </c>
      <c r="AB95" s="9">
        <f t="shared" si="6"/>
        <v>2595</v>
      </c>
      <c r="AC95" s="9">
        <f t="shared" si="7"/>
        <v>2217</v>
      </c>
    </row>
    <row r="96" spans="1:29" ht="17.100000000000001" customHeight="1">
      <c r="A96" s="6" t="s">
        <v>115</v>
      </c>
      <c r="B96" s="5" t="s">
        <v>119</v>
      </c>
      <c r="C96" s="5" t="s">
        <v>119</v>
      </c>
      <c r="D96" s="5" t="s">
        <v>119</v>
      </c>
      <c r="E96" s="5" t="s">
        <v>119</v>
      </c>
      <c r="F96" s="5">
        <v>1</v>
      </c>
      <c r="G96" s="5">
        <v>158</v>
      </c>
      <c r="H96" s="5">
        <v>63</v>
      </c>
      <c r="I96" s="5">
        <v>63</v>
      </c>
      <c r="J96" s="5">
        <v>1</v>
      </c>
      <c r="K96" s="5">
        <v>26</v>
      </c>
      <c r="L96" s="5">
        <v>11</v>
      </c>
      <c r="M96" s="5">
        <v>11</v>
      </c>
      <c r="N96" s="5" t="s">
        <v>119</v>
      </c>
      <c r="O96" s="5" t="s">
        <v>119</v>
      </c>
      <c r="P96" s="5" t="s">
        <v>119</v>
      </c>
      <c r="Q96" s="5" t="s">
        <v>119</v>
      </c>
      <c r="R96" s="5" t="s">
        <v>119</v>
      </c>
      <c r="S96" s="5" t="s">
        <v>119</v>
      </c>
      <c r="T96" s="5" t="s">
        <v>119</v>
      </c>
      <c r="U96" s="5" t="s">
        <v>119</v>
      </c>
      <c r="V96" s="5" t="s">
        <v>119</v>
      </c>
      <c r="W96" s="5" t="s">
        <v>119</v>
      </c>
      <c r="X96" s="5" t="s">
        <v>119</v>
      </c>
      <c r="Y96" s="5" t="s">
        <v>119</v>
      </c>
      <c r="Z96" s="9">
        <f t="shared" si="4"/>
        <v>2</v>
      </c>
      <c r="AA96" s="9">
        <f t="shared" si="5"/>
        <v>184</v>
      </c>
      <c r="AB96" s="9">
        <f t="shared" si="6"/>
        <v>74</v>
      </c>
      <c r="AC96" s="9">
        <f t="shared" si="7"/>
        <v>74</v>
      </c>
    </row>
    <row r="97" spans="1:29" ht="17.100000000000001" customHeight="1">
      <c r="A97" s="6" t="s">
        <v>116</v>
      </c>
      <c r="B97" s="5" t="s">
        <v>119</v>
      </c>
      <c r="C97" s="5" t="s">
        <v>119</v>
      </c>
      <c r="D97" s="5" t="s">
        <v>119</v>
      </c>
      <c r="E97" s="5" t="s">
        <v>119</v>
      </c>
      <c r="F97" s="5" t="s">
        <v>119</v>
      </c>
      <c r="G97" s="5" t="s">
        <v>119</v>
      </c>
      <c r="H97" s="5" t="s">
        <v>119</v>
      </c>
      <c r="I97" s="5" t="s">
        <v>119</v>
      </c>
      <c r="J97" s="5" t="s">
        <v>119</v>
      </c>
      <c r="K97" s="5" t="s">
        <v>119</v>
      </c>
      <c r="L97" s="5" t="s">
        <v>119</v>
      </c>
      <c r="M97" s="5" t="s">
        <v>119</v>
      </c>
      <c r="N97" s="5" t="s">
        <v>119</v>
      </c>
      <c r="O97" s="5" t="s">
        <v>119</v>
      </c>
      <c r="P97" s="5" t="s">
        <v>119</v>
      </c>
      <c r="Q97" s="5" t="s">
        <v>119</v>
      </c>
      <c r="R97" s="5" t="s">
        <v>119</v>
      </c>
      <c r="S97" s="5" t="s">
        <v>119</v>
      </c>
      <c r="T97" s="5" t="s">
        <v>119</v>
      </c>
      <c r="U97" s="5" t="s">
        <v>119</v>
      </c>
      <c r="V97" s="5" t="s">
        <v>119</v>
      </c>
      <c r="W97" s="5" t="s">
        <v>119</v>
      </c>
      <c r="X97" s="5" t="s">
        <v>119</v>
      </c>
      <c r="Y97" s="5" t="s">
        <v>119</v>
      </c>
      <c r="Z97" s="9">
        <f t="shared" si="4"/>
        <v>0</v>
      </c>
      <c r="AA97" s="9">
        <f t="shared" si="5"/>
        <v>0</v>
      </c>
      <c r="AB97" s="9">
        <f t="shared" si="6"/>
        <v>0</v>
      </c>
      <c r="AC97" s="9">
        <f t="shared" si="7"/>
        <v>0</v>
      </c>
    </row>
    <row r="98" spans="1:29" ht="17.100000000000001" customHeight="1">
      <c r="A98" s="6" t="s">
        <v>117</v>
      </c>
      <c r="B98" s="5" t="s">
        <v>119</v>
      </c>
      <c r="C98" s="5" t="s">
        <v>119</v>
      </c>
      <c r="D98" s="5" t="s">
        <v>119</v>
      </c>
      <c r="E98" s="5" t="s">
        <v>119</v>
      </c>
      <c r="F98" s="5">
        <v>1</v>
      </c>
      <c r="G98" s="5">
        <v>246</v>
      </c>
      <c r="H98" s="5">
        <v>97</v>
      </c>
      <c r="I98" s="5">
        <v>97</v>
      </c>
      <c r="J98" s="5" t="s">
        <v>119</v>
      </c>
      <c r="K98" s="5" t="s">
        <v>119</v>
      </c>
      <c r="L98" s="5" t="s">
        <v>119</v>
      </c>
      <c r="M98" s="5" t="s">
        <v>119</v>
      </c>
      <c r="N98" s="5" t="s">
        <v>119</v>
      </c>
      <c r="O98" s="5" t="s">
        <v>119</v>
      </c>
      <c r="P98" s="5" t="s">
        <v>119</v>
      </c>
      <c r="Q98" s="5" t="s">
        <v>119</v>
      </c>
      <c r="R98" s="5" t="s">
        <v>119</v>
      </c>
      <c r="S98" s="5" t="s">
        <v>119</v>
      </c>
      <c r="T98" s="5" t="s">
        <v>119</v>
      </c>
      <c r="U98" s="5" t="s">
        <v>119</v>
      </c>
      <c r="V98" s="5">
        <v>1</v>
      </c>
      <c r="W98" s="5">
        <v>353</v>
      </c>
      <c r="X98" s="5">
        <v>123</v>
      </c>
      <c r="Y98" s="5">
        <v>123</v>
      </c>
      <c r="Z98" s="9">
        <f t="shared" si="4"/>
        <v>2</v>
      </c>
      <c r="AA98" s="9">
        <f t="shared" si="5"/>
        <v>599</v>
      </c>
      <c r="AB98" s="9">
        <f t="shared" si="6"/>
        <v>220</v>
      </c>
      <c r="AC98" s="9">
        <f t="shared" si="7"/>
        <v>220</v>
      </c>
    </row>
    <row r="99" spans="1:29" ht="17.100000000000001" customHeight="1">
      <c r="A99" s="6" t="s">
        <v>118</v>
      </c>
      <c r="B99" s="5" t="s">
        <v>119</v>
      </c>
      <c r="C99" s="5" t="s">
        <v>119</v>
      </c>
      <c r="D99" s="5" t="s">
        <v>119</v>
      </c>
      <c r="E99" s="5" t="s">
        <v>119</v>
      </c>
      <c r="F99" s="5" t="s">
        <v>119</v>
      </c>
      <c r="G99" s="5" t="s">
        <v>119</v>
      </c>
      <c r="H99" s="5" t="s">
        <v>119</v>
      </c>
      <c r="I99" s="5" t="s">
        <v>119</v>
      </c>
      <c r="J99" s="5" t="s">
        <v>119</v>
      </c>
      <c r="K99" s="5" t="s">
        <v>119</v>
      </c>
      <c r="L99" s="5" t="s">
        <v>119</v>
      </c>
      <c r="M99" s="5" t="s">
        <v>119</v>
      </c>
      <c r="N99" s="5" t="s">
        <v>119</v>
      </c>
      <c r="O99" s="5" t="s">
        <v>119</v>
      </c>
      <c r="P99" s="5" t="s">
        <v>119</v>
      </c>
      <c r="Q99" s="5" t="s">
        <v>119</v>
      </c>
      <c r="R99" s="5" t="s">
        <v>119</v>
      </c>
      <c r="S99" s="5" t="s">
        <v>119</v>
      </c>
      <c r="T99" s="5" t="s">
        <v>119</v>
      </c>
      <c r="U99" s="5" t="s">
        <v>119</v>
      </c>
      <c r="V99" s="5" t="s">
        <v>119</v>
      </c>
      <c r="W99" s="5" t="s">
        <v>119</v>
      </c>
      <c r="X99" s="5" t="s">
        <v>119</v>
      </c>
      <c r="Y99" s="5" t="s">
        <v>119</v>
      </c>
      <c r="Z99" s="9">
        <f t="shared" si="4"/>
        <v>0</v>
      </c>
      <c r="AA99" s="9">
        <f t="shared" si="5"/>
        <v>0</v>
      </c>
      <c r="AB99" s="9">
        <f t="shared" si="6"/>
        <v>0</v>
      </c>
      <c r="AC99" s="9">
        <f t="shared" si="7"/>
        <v>0</v>
      </c>
    </row>
    <row r="100" spans="1:29" ht="17.100000000000001" customHeight="1">
      <c r="A100" s="13" t="s">
        <v>6</v>
      </c>
      <c r="B100" s="14">
        <f>SUM(B4:B99)</f>
        <v>17</v>
      </c>
      <c r="C100" s="14">
        <f t="shared" ref="C100:AC100" si="8">SUM(C4:C99)</f>
        <v>1085</v>
      </c>
      <c r="D100" s="14">
        <f t="shared" si="8"/>
        <v>465</v>
      </c>
      <c r="E100" s="14">
        <f t="shared" si="8"/>
        <v>520</v>
      </c>
      <c r="F100" s="14">
        <f t="shared" si="8"/>
        <v>145</v>
      </c>
      <c r="G100" s="14">
        <f t="shared" si="8"/>
        <v>20101</v>
      </c>
      <c r="H100" s="14">
        <f t="shared" si="8"/>
        <v>8295</v>
      </c>
      <c r="I100" s="14">
        <f t="shared" si="8"/>
        <v>8258</v>
      </c>
      <c r="J100" s="14">
        <f t="shared" si="8"/>
        <v>141</v>
      </c>
      <c r="K100" s="14">
        <f t="shared" si="8"/>
        <v>10973</v>
      </c>
      <c r="L100" s="14">
        <f t="shared" si="8"/>
        <v>4894</v>
      </c>
      <c r="M100" s="14">
        <f t="shared" si="8"/>
        <v>4719</v>
      </c>
      <c r="N100" s="14">
        <f t="shared" si="8"/>
        <v>19</v>
      </c>
      <c r="O100" s="14">
        <f t="shared" si="8"/>
        <v>451</v>
      </c>
      <c r="P100" s="14">
        <f t="shared" si="8"/>
        <v>248</v>
      </c>
      <c r="Q100" s="14">
        <f t="shared" si="8"/>
        <v>256</v>
      </c>
      <c r="R100" s="14">
        <f t="shared" si="8"/>
        <v>2</v>
      </c>
      <c r="S100" s="14">
        <f t="shared" si="8"/>
        <v>54</v>
      </c>
      <c r="T100" s="14">
        <f t="shared" si="8"/>
        <v>26</v>
      </c>
      <c r="U100" s="14">
        <f t="shared" si="8"/>
        <v>26</v>
      </c>
      <c r="V100" s="14">
        <f t="shared" si="8"/>
        <v>38</v>
      </c>
      <c r="W100" s="14">
        <f t="shared" si="8"/>
        <v>8578</v>
      </c>
      <c r="X100" s="14">
        <f t="shared" si="8"/>
        <v>2043</v>
      </c>
      <c r="Y100" s="14">
        <f t="shared" si="8"/>
        <v>1723</v>
      </c>
      <c r="Z100" s="14">
        <f t="shared" si="8"/>
        <v>362</v>
      </c>
      <c r="AA100" s="14">
        <f t="shared" si="8"/>
        <v>41242</v>
      </c>
      <c r="AB100" s="14">
        <f t="shared" si="8"/>
        <v>15971</v>
      </c>
      <c r="AC100" s="14">
        <f t="shared" si="8"/>
        <v>15502</v>
      </c>
    </row>
    <row r="101" spans="1:29">
      <c r="A101" s="4"/>
    </row>
    <row r="102" spans="1:29">
      <c r="A102" s="4"/>
    </row>
    <row r="103" spans="1:29">
      <c r="A103" s="7" t="s">
        <v>120</v>
      </c>
    </row>
    <row r="104" spans="1:29">
      <c r="A104" s="4"/>
    </row>
    <row r="105" spans="1:29">
      <c r="A105" s="4"/>
    </row>
    <row r="106" spans="1:29">
      <c r="A106" s="4"/>
    </row>
    <row r="107" spans="1:29">
      <c r="A107" s="4"/>
    </row>
    <row r="108" spans="1:29">
      <c r="A108" s="4"/>
    </row>
    <row r="109" spans="1:29">
      <c r="A109" s="4"/>
    </row>
    <row r="110" spans="1:29">
      <c r="A110" s="4"/>
    </row>
    <row r="111" spans="1:29">
      <c r="A111" s="4"/>
    </row>
    <row r="112" spans="1:29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</sheetData>
  <mergeCells count="9">
    <mergeCell ref="A1:AC1"/>
    <mergeCell ref="A2:A3"/>
    <mergeCell ref="B2:E2"/>
    <mergeCell ref="F2:I2"/>
    <mergeCell ref="J2:M2"/>
    <mergeCell ref="N2:Q2"/>
    <mergeCell ref="R2:U2"/>
    <mergeCell ref="V2:Y2"/>
    <mergeCell ref="Z2:A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9F82-8B43-4FD1-8454-D5591D252C91}">
  <dimension ref="A1:S103"/>
  <sheetViews>
    <sheetView tabSelected="1" topLeftCell="A79" workbookViewId="0">
      <selection activeCell="A103" sqref="A103"/>
    </sheetView>
  </sheetViews>
  <sheetFormatPr defaultRowHeight="15"/>
  <cols>
    <col min="1" max="1" width="20.5703125" customWidth="1"/>
  </cols>
  <sheetData>
    <row r="1" spans="1:19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4.75" customHeight="1">
      <c r="A2" s="2" t="s">
        <v>12</v>
      </c>
      <c r="B2" s="20" t="s">
        <v>13</v>
      </c>
      <c r="C2" s="20"/>
      <c r="D2" s="20" t="s">
        <v>14</v>
      </c>
      <c r="E2" s="20"/>
      <c r="F2" s="20" t="s">
        <v>15</v>
      </c>
      <c r="G2" s="20"/>
      <c r="H2" s="20" t="s">
        <v>16</v>
      </c>
      <c r="I2" s="20"/>
      <c r="J2" s="20" t="s">
        <v>17</v>
      </c>
      <c r="K2" s="20"/>
      <c r="L2" s="20" t="s">
        <v>18</v>
      </c>
      <c r="M2" s="20"/>
      <c r="N2" s="20" t="s">
        <v>19</v>
      </c>
      <c r="O2" s="20"/>
      <c r="P2" s="20" t="s">
        <v>20</v>
      </c>
      <c r="Q2" s="20"/>
      <c r="R2" s="20" t="s">
        <v>21</v>
      </c>
      <c r="S2" s="20"/>
    </row>
    <row r="3" spans="1:19">
      <c r="A3" s="15"/>
      <c r="B3" s="21" t="s">
        <v>7</v>
      </c>
      <c r="C3" s="21" t="s">
        <v>8</v>
      </c>
      <c r="D3" s="21" t="s">
        <v>7</v>
      </c>
      <c r="E3" s="21" t="s">
        <v>8</v>
      </c>
      <c r="F3" s="21" t="s">
        <v>7</v>
      </c>
      <c r="G3" s="21" t="s">
        <v>8</v>
      </c>
      <c r="H3" s="21" t="s">
        <v>7</v>
      </c>
      <c r="I3" s="21" t="s">
        <v>8</v>
      </c>
      <c r="J3" s="21" t="s">
        <v>7</v>
      </c>
      <c r="K3" s="21" t="s">
        <v>8</v>
      </c>
      <c r="L3" s="21" t="s">
        <v>7</v>
      </c>
      <c r="M3" s="21" t="s">
        <v>8</v>
      </c>
      <c r="N3" s="21" t="s">
        <v>7</v>
      </c>
      <c r="O3" s="21" t="s">
        <v>8</v>
      </c>
      <c r="P3" s="21" t="s">
        <v>7</v>
      </c>
      <c r="Q3" s="21" t="s">
        <v>8</v>
      </c>
      <c r="R3" s="21" t="s">
        <v>7</v>
      </c>
      <c r="S3" s="21" t="s">
        <v>8</v>
      </c>
    </row>
    <row r="4" spans="1:19" ht="17.100000000000001" customHeight="1">
      <c r="A4" s="6" t="s">
        <v>23</v>
      </c>
      <c r="B4" s="16" t="s">
        <v>119</v>
      </c>
      <c r="C4" s="16" t="s">
        <v>119</v>
      </c>
      <c r="D4" s="17">
        <v>9</v>
      </c>
      <c r="E4" s="17">
        <v>94</v>
      </c>
      <c r="F4" s="17">
        <v>3</v>
      </c>
      <c r="G4" s="17">
        <v>61</v>
      </c>
      <c r="H4" s="16" t="s">
        <v>119</v>
      </c>
      <c r="I4" s="16" t="s">
        <v>119</v>
      </c>
      <c r="J4" s="17">
        <v>1</v>
      </c>
      <c r="K4" s="17">
        <v>23</v>
      </c>
      <c r="L4" s="16" t="s">
        <v>119</v>
      </c>
      <c r="M4" s="16" t="s">
        <v>119</v>
      </c>
      <c r="N4" s="16" t="s">
        <v>119</v>
      </c>
      <c r="O4" s="16" t="s">
        <v>119</v>
      </c>
      <c r="P4" s="17">
        <v>11</v>
      </c>
      <c r="Q4" s="17">
        <v>76</v>
      </c>
      <c r="R4" s="18">
        <f>SUM(B4,D4,F4,H4,J4,L4,N4,P4)</f>
        <v>24</v>
      </c>
      <c r="S4" s="18">
        <f>SUM(C4,E4,G4,I4,K4,M4,O4,Q4)</f>
        <v>254</v>
      </c>
    </row>
    <row r="5" spans="1:19" ht="17.100000000000001" customHeight="1">
      <c r="A5" s="6" t="s">
        <v>24</v>
      </c>
      <c r="B5" s="16" t="s">
        <v>119</v>
      </c>
      <c r="C5" s="16" t="s">
        <v>119</v>
      </c>
      <c r="D5" s="17">
        <v>14</v>
      </c>
      <c r="E5" s="17">
        <v>162</v>
      </c>
      <c r="F5" s="17">
        <v>9</v>
      </c>
      <c r="G5" s="17">
        <v>220</v>
      </c>
      <c r="H5" s="17">
        <v>1</v>
      </c>
      <c r="I5" s="17">
        <v>25</v>
      </c>
      <c r="J5" s="16" t="s">
        <v>119</v>
      </c>
      <c r="K5" s="16" t="s">
        <v>119</v>
      </c>
      <c r="L5" s="16" t="s">
        <v>119</v>
      </c>
      <c r="M5" s="16" t="s">
        <v>119</v>
      </c>
      <c r="N5" s="16" t="s">
        <v>119</v>
      </c>
      <c r="O5" s="16" t="s">
        <v>119</v>
      </c>
      <c r="P5" s="17">
        <v>9</v>
      </c>
      <c r="Q5" s="17">
        <v>65</v>
      </c>
      <c r="R5" s="18">
        <f t="shared" ref="R5:R68" si="0">SUM(B5,D5,F5,H5,J5,L5,N5,P5)</f>
        <v>33</v>
      </c>
      <c r="S5" s="18">
        <f t="shared" ref="S5:S68" si="1">SUM(C5,E5,G5,I5,K5,M5,O5,Q5)</f>
        <v>472</v>
      </c>
    </row>
    <row r="6" spans="1:19" ht="17.100000000000001" customHeight="1">
      <c r="A6" s="6" t="s">
        <v>25</v>
      </c>
      <c r="B6" s="16" t="s">
        <v>119</v>
      </c>
      <c r="C6" s="16" t="s">
        <v>119</v>
      </c>
      <c r="D6" s="17">
        <v>10</v>
      </c>
      <c r="E6" s="17">
        <v>98</v>
      </c>
      <c r="F6" s="17">
        <v>3</v>
      </c>
      <c r="G6" s="17">
        <v>92</v>
      </c>
      <c r="H6" s="16" t="s">
        <v>119</v>
      </c>
      <c r="I6" s="16" t="s">
        <v>119</v>
      </c>
      <c r="J6" s="16" t="s">
        <v>119</v>
      </c>
      <c r="K6" s="16" t="s">
        <v>119</v>
      </c>
      <c r="L6" s="16" t="s">
        <v>119</v>
      </c>
      <c r="M6" s="16" t="s">
        <v>119</v>
      </c>
      <c r="N6" s="16" t="s">
        <v>119</v>
      </c>
      <c r="O6" s="16" t="s">
        <v>119</v>
      </c>
      <c r="P6" s="17">
        <v>15</v>
      </c>
      <c r="Q6" s="17">
        <v>112</v>
      </c>
      <c r="R6" s="18">
        <f t="shared" si="0"/>
        <v>28</v>
      </c>
      <c r="S6" s="18">
        <f t="shared" si="1"/>
        <v>302</v>
      </c>
    </row>
    <row r="7" spans="1:19" ht="17.100000000000001" customHeight="1">
      <c r="A7" s="6" t="s">
        <v>26</v>
      </c>
      <c r="B7" s="16" t="s">
        <v>119</v>
      </c>
      <c r="C7" s="16" t="s">
        <v>119</v>
      </c>
      <c r="D7" s="17">
        <v>3</v>
      </c>
      <c r="E7" s="17">
        <v>28</v>
      </c>
      <c r="F7" s="17">
        <v>3</v>
      </c>
      <c r="G7" s="17">
        <v>35</v>
      </c>
      <c r="H7" s="16" t="s">
        <v>119</v>
      </c>
      <c r="I7" s="16" t="s">
        <v>119</v>
      </c>
      <c r="J7" s="16" t="s">
        <v>119</v>
      </c>
      <c r="K7" s="16" t="s">
        <v>119</v>
      </c>
      <c r="L7" s="16" t="s">
        <v>119</v>
      </c>
      <c r="M7" s="16" t="s">
        <v>119</v>
      </c>
      <c r="N7" s="16" t="s">
        <v>119</v>
      </c>
      <c r="O7" s="16" t="s">
        <v>119</v>
      </c>
      <c r="P7" s="17">
        <v>7</v>
      </c>
      <c r="Q7" s="17">
        <v>44</v>
      </c>
      <c r="R7" s="18">
        <f t="shared" si="0"/>
        <v>13</v>
      </c>
      <c r="S7" s="18">
        <f t="shared" si="1"/>
        <v>107</v>
      </c>
    </row>
    <row r="8" spans="1:19" ht="17.100000000000001" customHeight="1">
      <c r="A8" s="6" t="s">
        <v>27</v>
      </c>
      <c r="B8" s="17">
        <v>1</v>
      </c>
      <c r="C8" s="17">
        <v>4</v>
      </c>
      <c r="D8" s="17">
        <v>1</v>
      </c>
      <c r="E8" s="17">
        <v>18</v>
      </c>
      <c r="F8" s="16" t="s">
        <v>119</v>
      </c>
      <c r="G8" s="16" t="s">
        <v>119</v>
      </c>
      <c r="H8" s="16" t="s">
        <v>119</v>
      </c>
      <c r="I8" s="16" t="s">
        <v>119</v>
      </c>
      <c r="J8" s="16" t="s">
        <v>119</v>
      </c>
      <c r="K8" s="16" t="s">
        <v>119</v>
      </c>
      <c r="L8" s="16" t="s">
        <v>119</v>
      </c>
      <c r="M8" s="16" t="s">
        <v>119</v>
      </c>
      <c r="N8" s="16" t="s">
        <v>119</v>
      </c>
      <c r="O8" s="16" t="s">
        <v>119</v>
      </c>
      <c r="P8" s="17">
        <v>6</v>
      </c>
      <c r="Q8" s="17">
        <v>34</v>
      </c>
      <c r="R8" s="18">
        <f t="shared" si="0"/>
        <v>8</v>
      </c>
      <c r="S8" s="18">
        <f t="shared" si="1"/>
        <v>56</v>
      </c>
    </row>
    <row r="9" spans="1:19" ht="17.100000000000001" customHeight="1">
      <c r="A9" s="6" t="s">
        <v>28</v>
      </c>
      <c r="B9" s="16" t="s">
        <v>119</v>
      </c>
      <c r="C9" s="16" t="s">
        <v>119</v>
      </c>
      <c r="D9" s="17">
        <v>4</v>
      </c>
      <c r="E9" s="17">
        <v>41</v>
      </c>
      <c r="F9" s="16" t="s">
        <v>119</v>
      </c>
      <c r="G9" s="16" t="s">
        <v>119</v>
      </c>
      <c r="H9" s="16" t="s">
        <v>119</v>
      </c>
      <c r="I9" s="16" t="s">
        <v>119</v>
      </c>
      <c r="J9" s="16" t="s">
        <v>119</v>
      </c>
      <c r="K9" s="16" t="s">
        <v>119</v>
      </c>
      <c r="L9" s="16" t="s">
        <v>119</v>
      </c>
      <c r="M9" s="16" t="s">
        <v>119</v>
      </c>
      <c r="N9" s="16" t="s">
        <v>119</v>
      </c>
      <c r="O9" s="16" t="s">
        <v>119</v>
      </c>
      <c r="P9" s="17">
        <v>1</v>
      </c>
      <c r="Q9" s="17">
        <v>8</v>
      </c>
      <c r="R9" s="18">
        <f t="shared" si="0"/>
        <v>5</v>
      </c>
      <c r="S9" s="18">
        <f t="shared" si="1"/>
        <v>49</v>
      </c>
    </row>
    <row r="10" spans="1:19" ht="17.100000000000001" customHeight="1">
      <c r="A10" s="6" t="s">
        <v>29</v>
      </c>
      <c r="B10" s="16" t="s">
        <v>119</v>
      </c>
      <c r="C10" s="16" t="s">
        <v>119</v>
      </c>
      <c r="D10" s="17">
        <v>2</v>
      </c>
      <c r="E10" s="17">
        <v>16</v>
      </c>
      <c r="F10" s="17">
        <v>1</v>
      </c>
      <c r="G10" s="17">
        <v>12</v>
      </c>
      <c r="H10" s="16" t="s">
        <v>119</v>
      </c>
      <c r="I10" s="16" t="s">
        <v>119</v>
      </c>
      <c r="J10" s="16" t="s">
        <v>119</v>
      </c>
      <c r="K10" s="16" t="s">
        <v>119</v>
      </c>
      <c r="L10" s="16" t="s">
        <v>119</v>
      </c>
      <c r="M10" s="16" t="s">
        <v>119</v>
      </c>
      <c r="N10" s="16" t="s">
        <v>119</v>
      </c>
      <c r="O10" s="16" t="s">
        <v>119</v>
      </c>
      <c r="P10" s="17">
        <v>2</v>
      </c>
      <c r="Q10" s="17">
        <v>12</v>
      </c>
      <c r="R10" s="18">
        <f t="shared" si="0"/>
        <v>5</v>
      </c>
      <c r="S10" s="18">
        <f t="shared" si="1"/>
        <v>40</v>
      </c>
    </row>
    <row r="11" spans="1:19" ht="17.100000000000001" customHeight="1">
      <c r="A11" s="6" t="s">
        <v>30</v>
      </c>
      <c r="B11" s="16" t="s">
        <v>119</v>
      </c>
      <c r="C11" s="16" t="s">
        <v>119</v>
      </c>
      <c r="D11" s="16" t="s">
        <v>119</v>
      </c>
      <c r="E11" s="16" t="s">
        <v>119</v>
      </c>
      <c r="F11" s="16" t="s">
        <v>119</v>
      </c>
      <c r="G11" s="16" t="s">
        <v>119</v>
      </c>
      <c r="H11" s="16" t="s">
        <v>119</v>
      </c>
      <c r="I11" s="16" t="s">
        <v>119</v>
      </c>
      <c r="J11" s="16" t="s">
        <v>119</v>
      </c>
      <c r="K11" s="16" t="s">
        <v>119</v>
      </c>
      <c r="L11" s="16" t="s">
        <v>119</v>
      </c>
      <c r="M11" s="16" t="s">
        <v>119</v>
      </c>
      <c r="N11" s="16" t="s">
        <v>119</v>
      </c>
      <c r="O11" s="16" t="s">
        <v>119</v>
      </c>
      <c r="P11" s="17">
        <v>1</v>
      </c>
      <c r="Q11" s="17">
        <v>4</v>
      </c>
      <c r="R11" s="18">
        <f t="shared" si="0"/>
        <v>1</v>
      </c>
      <c r="S11" s="18">
        <f t="shared" si="1"/>
        <v>4</v>
      </c>
    </row>
    <row r="12" spans="1:19" ht="17.100000000000001" customHeight="1">
      <c r="A12" s="6" t="s">
        <v>31</v>
      </c>
      <c r="B12" s="16" t="s">
        <v>119</v>
      </c>
      <c r="C12" s="16" t="s">
        <v>119</v>
      </c>
      <c r="D12" s="16" t="s">
        <v>119</v>
      </c>
      <c r="E12" s="16" t="s">
        <v>119</v>
      </c>
      <c r="F12" s="17">
        <v>1</v>
      </c>
      <c r="G12" s="17">
        <v>20</v>
      </c>
      <c r="H12" s="16" t="s">
        <v>119</v>
      </c>
      <c r="I12" s="16" t="s">
        <v>119</v>
      </c>
      <c r="J12" s="16" t="s">
        <v>119</v>
      </c>
      <c r="K12" s="16" t="s">
        <v>119</v>
      </c>
      <c r="L12" s="16" t="s">
        <v>119</v>
      </c>
      <c r="M12" s="16" t="s">
        <v>119</v>
      </c>
      <c r="N12" s="16" t="s">
        <v>119</v>
      </c>
      <c r="O12" s="16" t="s">
        <v>119</v>
      </c>
      <c r="P12" s="17">
        <v>3</v>
      </c>
      <c r="Q12" s="17">
        <v>17</v>
      </c>
      <c r="R12" s="18">
        <f t="shared" si="0"/>
        <v>4</v>
      </c>
      <c r="S12" s="18">
        <f t="shared" si="1"/>
        <v>37</v>
      </c>
    </row>
    <row r="13" spans="1:19" ht="17.100000000000001" customHeight="1">
      <c r="A13" s="6" t="s">
        <v>32</v>
      </c>
      <c r="B13" s="16" t="s">
        <v>119</v>
      </c>
      <c r="C13" s="16" t="s">
        <v>119</v>
      </c>
      <c r="D13" s="17">
        <v>3</v>
      </c>
      <c r="E13" s="17">
        <v>15</v>
      </c>
      <c r="F13" s="16" t="s">
        <v>119</v>
      </c>
      <c r="G13" s="16" t="s">
        <v>119</v>
      </c>
      <c r="H13" s="16" t="s">
        <v>119</v>
      </c>
      <c r="I13" s="16" t="s">
        <v>119</v>
      </c>
      <c r="J13" s="16" t="s">
        <v>119</v>
      </c>
      <c r="K13" s="16" t="s">
        <v>119</v>
      </c>
      <c r="L13" s="16" t="s">
        <v>119</v>
      </c>
      <c r="M13" s="16" t="s">
        <v>119</v>
      </c>
      <c r="N13" s="16" t="s">
        <v>119</v>
      </c>
      <c r="O13" s="16" t="s">
        <v>119</v>
      </c>
      <c r="P13" s="17">
        <v>1</v>
      </c>
      <c r="Q13" s="17">
        <v>6</v>
      </c>
      <c r="R13" s="18">
        <f t="shared" si="0"/>
        <v>4</v>
      </c>
      <c r="S13" s="18">
        <f t="shared" si="1"/>
        <v>21</v>
      </c>
    </row>
    <row r="14" spans="1:19" ht="17.100000000000001" customHeight="1">
      <c r="A14" s="6" t="s">
        <v>33</v>
      </c>
      <c r="B14" s="16" t="s">
        <v>119</v>
      </c>
      <c r="C14" s="16" t="s">
        <v>119</v>
      </c>
      <c r="D14" s="17">
        <v>6</v>
      </c>
      <c r="E14" s="17">
        <v>71</v>
      </c>
      <c r="F14" s="17">
        <v>2</v>
      </c>
      <c r="G14" s="17">
        <v>29</v>
      </c>
      <c r="H14" s="16" t="s">
        <v>119</v>
      </c>
      <c r="I14" s="16" t="s">
        <v>119</v>
      </c>
      <c r="J14" s="16" t="s">
        <v>119</v>
      </c>
      <c r="K14" s="16" t="s">
        <v>119</v>
      </c>
      <c r="L14" s="16" t="s">
        <v>119</v>
      </c>
      <c r="M14" s="16" t="s">
        <v>119</v>
      </c>
      <c r="N14" s="16" t="s">
        <v>119</v>
      </c>
      <c r="O14" s="16" t="s">
        <v>119</v>
      </c>
      <c r="P14" s="17">
        <v>2</v>
      </c>
      <c r="Q14" s="17">
        <v>17</v>
      </c>
      <c r="R14" s="18">
        <f t="shared" si="0"/>
        <v>10</v>
      </c>
      <c r="S14" s="18">
        <f t="shared" si="1"/>
        <v>117</v>
      </c>
    </row>
    <row r="15" spans="1:19" ht="17.100000000000001" customHeight="1">
      <c r="A15" s="6" t="s">
        <v>34</v>
      </c>
      <c r="B15" s="16" t="s">
        <v>119</v>
      </c>
      <c r="C15" s="16" t="s">
        <v>119</v>
      </c>
      <c r="D15" s="17">
        <v>1</v>
      </c>
      <c r="E15" s="17">
        <v>8</v>
      </c>
      <c r="F15" s="17">
        <v>3</v>
      </c>
      <c r="G15" s="17">
        <v>81</v>
      </c>
      <c r="H15" s="16" t="s">
        <v>119</v>
      </c>
      <c r="I15" s="16" t="s">
        <v>119</v>
      </c>
      <c r="J15" s="16" t="s">
        <v>119</v>
      </c>
      <c r="K15" s="16" t="s">
        <v>119</v>
      </c>
      <c r="L15" s="16" t="s">
        <v>119</v>
      </c>
      <c r="M15" s="16" t="s">
        <v>119</v>
      </c>
      <c r="N15" s="16" t="s">
        <v>119</v>
      </c>
      <c r="O15" s="16" t="s">
        <v>119</v>
      </c>
      <c r="P15" s="16" t="s">
        <v>119</v>
      </c>
      <c r="Q15" s="16" t="s">
        <v>119</v>
      </c>
      <c r="R15" s="18">
        <f t="shared" si="0"/>
        <v>4</v>
      </c>
      <c r="S15" s="18">
        <f t="shared" si="1"/>
        <v>89</v>
      </c>
    </row>
    <row r="16" spans="1:19" ht="17.100000000000001" customHeight="1">
      <c r="A16" s="6" t="s">
        <v>35</v>
      </c>
      <c r="B16" s="16" t="s">
        <v>119</v>
      </c>
      <c r="C16" s="16" t="s">
        <v>119</v>
      </c>
      <c r="D16" s="17">
        <v>2</v>
      </c>
      <c r="E16" s="17">
        <v>15</v>
      </c>
      <c r="F16" s="16" t="s">
        <v>119</v>
      </c>
      <c r="G16" s="16" t="s">
        <v>119</v>
      </c>
      <c r="H16" s="16" t="s">
        <v>119</v>
      </c>
      <c r="I16" s="16" t="s">
        <v>119</v>
      </c>
      <c r="J16" s="16" t="s">
        <v>119</v>
      </c>
      <c r="K16" s="16" t="s">
        <v>119</v>
      </c>
      <c r="L16" s="16" t="s">
        <v>119</v>
      </c>
      <c r="M16" s="16" t="s">
        <v>119</v>
      </c>
      <c r="N16" s="16" t="s">
        <v>119</v>
      </c>
      <c r="O16" s="16" t="s">
        <v>119</v>
      </c>
      <c r="P16" s="17">
        <v>8</v>
      </c>
      <c r="Q16" s="17">
        <v>56</v>
      </c>
      <c r="R16" s="18">
        <f t="shared" si="0"/>
        <v>10</v>
      </c>
      <c r="S16" s="18">
        <f t="shared" si="1"/>
        <v>71</v>
      </c>
    </row>
    <row r="17" spans="1:19" ht="17.100000000000001" customHeight="1">
      <c r="A17" s="6" t="s">
        <v>36</v>
      </c>
      <c r="B17" s="16" t="s">
        <v>119</v>
      </c>
      <c r="C17" s="16" t="s">
        <v>119</v>
      </c>
      <c r="D17" s="17">
        <v>12</v>
      </c>
      <c r="E17" s="17">
        <v>138</v>
      </c>
      <c r="F17" s="17">
        <v>15</v>
      </c>
      <c r="G17" s="17">
        <v>272</v>
      </c>
      <c r="H17" s="16" t="s">
        <v>119</v>
      </c>
      <c r="I17" s="16" t="s">
        <v>119</v>
      </c>
      <c r="J17" s="16" t="s">
        <v>119</v>
      </c>
      <c r="K17" s="16" t="s">
        <v>119</v>
      </c>
      <c r="L17" s="16" t="s">
        <v>119</v>
      </c>
      <c r="M17" s="16" t="s">
        <v>119</v>
      </c>
      <c r="N17" s="16" t="s">
        <v>119</v>
      </c>
      <c r="O17" s="16" t="s">
        <v>119</v>
      </c>
      <c r="P17" s="16" t="s">
        <v>119</v>
      </c>
      <c r="Q17" s="16" t="s">
        <v>119</v>
      </c>
      <c r="R17" s="18">
        <f t="shared" si="0"/>
        <v>27</v>
      </c>
      <c r="S17" s="18">
        <f t="shared" si="1"/>
        <v>410</v>
      </c>
    </row>
    <row r="18" spans="1:19" ht="17.100000000000001" customHeight="1">
      <c r="A18" s="6" t="s">
        <v>37</v>
      </c>
      <c r="B18" s="16" t="s">
        <v>119</v>
      </c>
      <c r="C18" s="16" t="s">
        <v>119</v>
      </c>
      <c r="D18" s="17">
        <v>20</v>
      </c>
      <c r="E18" s="17">
        <v>133</v>
      </c>
      <c r="F18" s="17">
        <v>3</v>
      </c>
      <c r="G18" s="17">
        <v>28</v>
      </c>
      <c r="H18" s="16" t="s">
        <v>119</v>
      </c>
      <c r="I18" s="16" t="s">
        <v>119</v>
      </c>
      <c r="J18" s="16" t="s">
        <v>119</v>
      </c>
      <c r="K18" s="16" t="s">
        <v>119</v>
      </c>
      <c r="L18" s="16" t="s">
        <v>119</v>
      </c>
      <c r="M18" s="16" t="s">
        <v>119</v>
      </c>
      <c r="N18" s="16" t="s">
        <v>119</v>
      </c>
      <c r="O18" s="16" t="s">
        <v>119</v>
      </c>
      <c r="P18" s="17">
        <v>16</v>
      </c>
      <c r="Q18" s="17">
        <v>108</v>
      </c>
      <c r="R18" s="18">
        <f t="shared" si="0"/>
        <v>39</v>
      </c>
      <c r="S18" s="18">
        <f t="shared" si="1"/>
        <v>269</v>
      </c>
    </row>
    <row r="19" spans="1:19" ht="17.100000000000001" customHeight="1">
      <c r="A19" s="6" t="s">
        <v>38</v>
      </c>
      <c r="B19" s="16" t="s">
        <v>119</v>
      </c>
      <c r="C19" s="16" t="s">
        <v>119</v>
      </c>
      <c r="D19" s="16" t="s">
        <v>119</v>
      </c>
      <c r="E19" s="16" t="s">
        <v>119</v>
      </c>
      <c r="F19" s="16" t="s">
        <v>119</v>
      </c>
      <c r="G19" s="16" t="s">
        <v>119</v>
      </c>
      <c r="H19" s="16" t="s">
        <v>119</v>
      </c>
      <c r="I19" s="16" t="s">
        <v>119</v>
      </c>
      <c r="J19" s="16" t="s">
        <v>119</v>
      </c>
      <c r="K19" s="16" t="s">
        <v>119</v>
      </c>
      <c r="L19" s="16" t="s">
        <v>119</v>
      </c>
      <c r="M19" s="16" t="s">
        <v>119</v>
      </c>
      <c r="N19" s="16" t="s">
        <v>119</v>
      </c>
      <c r="O19" s="16" t="s">
        <v>119</v>
      </c>
      <c r="P19" s="16" t="s">
        <v>119</v>
      </c>
      <c r="Q19" s="16" t="s">
        <v>119</v>
      </c>
      <c r="R19" s="18">
        <f t="shared" si="0"/>
        <v>0</v>
      </c>
      <c r="S19" s="18">
        <f t="shared" si="1"/>
        <v>0</v>
      </c>
    </row>
    <row r="20" spans="1:19" ht="17.100000000000001" customHeight="1">
      <c r="A20" s="6" t="s">
        <v>39</v>
      </c>
      <c r="B20" s="16" t="s">
        <v>119</v>
      </c>
      <c r="C20" s="16" t="s">
        <v>119</v>
      </c>
      <c r="D20" s="17">
        <v>3</v>
      </c>
      <c r="E20" s="17">
        <v>30</v>
      </c>
      <c r="F20" s="16" t="s">
        <v>119</v>
      </c>
      <c r="G20" s="16" t="s">
        <v>119</v>
      </c>
      <c r="H20" s="16" t="s">
        <v>119</v>
      </c>
      <c r="I20" s="16" t="s">
        <v>119</v>
      </c>
      <c r="J20" s="16" t="s">
        <v>119</v>
      </c>
      <c r="K20" s="16" t="s">
        <v>119</v>
      </c>
      <c r="L20" s="16" t="s">
        <v>119</v>
      </c>
      <c r="M20" s="16" t="s">
        <v>119</v>
      </c>
      <c r="N20" s="16" t="s">
        <v>119</v>
      </c>
      <c r="O20" s="16" t="s">
        <v>119</v>
      </c>
      <c r="P20" s="17">
        <v>1</v>
      </c>
      <c r="Q20" s="17">
        <v>4</v>
      </c>
      <c r="R20" s="18">
        <f t="shared" si="0"/>
        <v>4</v>
      </c>
      <c r="S20" s="18">
        <f t="shared" si="1"/>
        <v>34</v>
      </c>
    </row>
    <row r="21" spans="1:19" ht="17.100000000000001" customHeight="1">
      <c r="A21" s="6" t="s">
        <v>40</v>
      </c>
      <c r="B21" s="17">
        <v>1</v>
      </c>
      <c r="C21" s="17">
        <v>120</v>
      </c>
      <c r="D21" s="17">
        <v>22</v>
      </c>
      <c r="E21" s="17">
        <v>460</v>
      </c>
      <c r="F21" s="17">
        <v>2</v>
      </c>
      <c r="G21" s="17">
        <v>47</v>
      </c>
      <c r="H21" s="16" t="s">
        <v>119</v>
      </c>
      <c r="I21" s="16" t="s">
        <v>119</v>
      </c>
      <c r="J21" s="17">
        <v>1</v>
      </c>
      <c r="K21" s="17">
        <v>50</v>
      </c>
      <c r="L21" s="16" t="s">
        <v>119</v>
      </c>
      <c r="M21" s="16" t="s">
        <v>119</v>
      </c>
      <c r="N21" s="16" t="s">
        <v>119</v>
      </c>
      <c r="O21" s="16" t="s">
        <v>119</v>
      </c>
      <c r="P21" s="17">
        <v>14</v>
      </c>
      <c r="Q21" s="17">
        <v>88</v>
      </c>
      <c r="R21" s="18">
        <f t="shared" si="0"/>
        <v>40</v>
      </c>
      <c r="S21" s="18">
        <f t="shared" si="1"/>
        <v>765</v>
      </c>
    </row>
    <row r="22" spans="1:19" ht="17.100000000000001" customHeight="1">
      <c r="A22" s="6" t="s">
        <v>41</v>
      </c>
      <c r="B22" s="16" t="s">
        <v>119</v>
      </c>
      <c r="C22" s="16" t="s">
        <v>119</v>
      </c>
      <c r="D22" s="17">
        <v>10</v>
      </c>
      <c r="E22" s="17">
        <v>146</v>
      </c>
      <c r="F22" s="16" t="s">
        <v>119</v>
      </c>
      <c r="G22" s="16" t="s">
        <v>119</v>
      </c>
      <c r="H22" s="16" t="s">
        <v>119</v>
      </c>
      <c r="I22" s="16" t="s">
        <v>119</v>
      </c>
      <c r="J22" s="16" t="s">
        <v>119</v>
      </c>
      <c r="K22" s="16" t="s">
        <v>119</v>
      </c>
      <c r="L22" s="16" t="s">
        <v>119</v>
      </c>
      <c r="M22" s="16" t="s">
        <v>119</v>
      </c>
      <c r="N22" s="16" t="s">
        <v>119</v>
      </c>
      <c r="O22" s="16" t="s">
        <v>119</v>
      </c>
      <c r="P22" s="17">
        <v>26</v>
      </c>
      <c r="Q22" s="17">
        <v>217</v>
      </c>
      <c r="R22" s="18">
        <f t="shared" si="0"/>
        <v>36</v>
      </c>
      <c r="S22" s="18">
        <f t="shared" si="1"/>
        <v>363</v>
      </c>
    </row>
    <row r="23" spans="1:19" ht="17.100000000000001" customHeight="1">
      <c r="A23" s="6" t="s">
        <v>42</v>
      </c>
      <c r="B23" s="16" t="s">
        <v>119</v>
      </c>
      <c r="C23" s="16" t="s">
        <v>119</v>
      </c>
      <c r="D23" s="17">
        <v>9</v>
      </c>
      <c r="E23" s="17">
        <v>89</v>
      </c>
      <c r="F23" s="16" t="s">
        <v>119</v>
      </c>
      <c r="G23" s="16" t="s">
        <v>119</v>
      </c>
      <c r="H23" s="17">
        <v>1</v>
      </c>
      <c r="I23" s="17">
        <v>44</v>
      </c>
      <c r="J23" s="16" t="s">
        <v>119</v>
      </c>
      <c r="K23" s="16" t="s">
        <v>119</v>
      </c>
      <c r="L23" s="16" t="s">
        <v>119</v>
      </c>
      <c r="M23" s="16" t="s">
        <v>119</v>
      </c>
      <c r="N23" s="16" t="s">
        <v>119</v>
      </c>
      <c r="O23" s="16" t="s">
        <v>119</v>
      </c>
      <c r="P23" s="17">
        <v>13</v>
      </c>
      <c r="Q23" s="17">
        <v>92</v>
      </c>
      <c r="R23" s="18">
        <f t="shared" si="0"/>
        <v>23</v>
      </c>
      <c r="S23" s="18">
        <f t="shared" si="1"/>
        <v>225</v>
      </c>
    </row>
    <row r="24" spans="1:19" ht="17.100000000000001" customHeight="1">
      <c r="A24" s="6" t="s">
        <v>43</v>
      </c>
      <c r="B24" s="16" t="s">
        <v>119</v>
      </c>
      <c r="C24" s="16" t="s">
        <v>119</v>
      </c>
      <c r="D24" s="17">
        <v>1</v>
      </c>
      <c r="E24" s="17">
        <v>4</v>
      </c>
      <c r="F24" s="17">
        <v>1</v>
      </c>
      <c r="G24" s="17">
        <v>16</v>
      </c>
      <c r="H24" s="16" t="s">
        <v>119</v>
      </c>
      <c r="I24" s="16" t="s">
        <v>119</v>
      </c>
      <c r="J24" s="16" t="s">
        <v>119</v>
      </c>
      <c r="K24" s="16" t="s">
        <v>119</v>
      </c>
      <c r="L24" s="16" t="s">
        <v>119</v>
      </c>
      <c r="M24" s="16" t="s">
        <v>119</v>
      </c>
      <c r="N24" s="16" t="s">
        <v>119</v>
      </c>
      <c r="O24" s="16" t="s">
        <v>119</v>
      </c>
      <c r="P24" s="17">
        <v>4</v>
      </c>
      <c r="Q24" s="17">
        <v>24</v>
      </c>
      <c r="R24" s="18">
        <f t="shared" si="0"/>
        <v>6</v>
      </c>
      <c r="S24" s="18">
        <f t="shared" si="1"/>
        <v>44</v>
      </c>
    </row>
    <row r="25" spans="1:19" ht="17.100000000000001" customHeight="1">
      <c r="A25" s="6" t="s">
        <v>44</v>
      </c>
      <c r="B25" s="16" t="s">
        <v>119</v>
      </c>
      <c r="C25" s="16" t="s">
        <v>119</v>
      </c>
      <c r="D25" s="17">
        <v>6</v>
      </c>
      <c r="E25" s="17">
        <v>54</v>
      </c>
      <c r="F25" s="17">
        <v>4</v>
      </c>
      <c r="G25" s="17">
        <v>48</v>
      </c>
      <c r="H25" s="16" t="s">
        <v>119</v>
      </c>
      <c r="I25" s="16" t="s">
        <v>119</v>
      </c>
      <c r="J25" s="16" t="s">
        <v>119</v>
      </c>
      <c r="K25" s="16" t="s">
        <v>119</v>
      </c>
      <c r="L25" s="16" t="s">
        <v>119</v>
      </c>
      <c r="M25" s="16" t="s">
        <v>119</v>
      </c>
      <c r="N25" s="16" t="s">
        <v>119</v>
      </c>
      <c r="O25" s="16" t="s">
        <v>119</v>
      </c>
      <c r="P25" s="17">
        <v>7</v>
      </c>
      <c r="Q25" s="17">
        <v>52</v>
      </c>
      <c r="R25" s="18">
        <f t="shared" si="0"/>
        <v>17</v>
      </c>
      <c r="S25" s="18">
        <f t="shared" si="1"/>
        <v>154</v>
      </c>
    </row>
    <row r="26" spans="1:19" ht="17.100000000000001" customHeight="1">
      <c r="A26" s="6" t="s">
        <v>45</v>
      </c>
      <c r="B26" s="16" t="s">
        <v>119</v>
      </c>
      <c r="C26" s="16" t="s">
        <v>119</v>
      </c>
      <c r="D26" s="17">
        <v>10</v>
      </c>
      <c r="E26" s="17">
        <v>79</v>
      </c>
      <c r="F26" s="17">
        <v>7</v>
      </c>
      <c r="G26" s="17">
        <v>146</v>
      </c>
      <c r="H26" s="16" t="s">
        <v>119</v>
      </c>
      <c r="I26" s="16" t="s">
        <v>119</v>
      </c>
      <c r="J26" s="16" t="s">
        <v>119</v>
      </c>
      <c r="K26" s="16" t="s">
        <v>119</v>
      </c>
      <c r="L26" s="16" t="s">
        <v>119</v>
      </c>
      <c r="M26" s="16" t="s">
        <v>119</v>
      </c>
      <c r="N26" s="16" t="s">
        <v>119</v>
      </c>
      <c r="O26" s="16" t="s">
        <v>119</v>
      </c>
      <c r="P26" s="17">
        <v>3</v>
      </c>
      <c r="Q26" s="17">
        <v>19</v>
      </c>
      <c r="R26" s="18">
        <f t="shared" si="0"/>
        <v>20</v>
      </c>
      <c r="S26" s="18">
        <f t="shared" si="1"/>
        <v>244</v>
      </c>
    </row>
    <row r="27" spans="1:19" ht="17.100000000000001" customHeight="1">
      <c r="A27" s="6" t="s">
        <v>46</v>
      </c>
      <c r="B27" s="16" t="s">
        <v>119</v>
      </c>
      <c r="C27" s="16" t="s">
        <v>119</v>
      </c>
      <c r="D27" s="17">
        <v>3</v>
      </c>
      <c r="E27" s="17">
        <v>46</v>
      </c>
      <c r="F27" s="16" t="s">
        <v>119</v>
      </c>
      <c r="G27" s="16" t="s">
        <v>119</v>
      </c>
      <c r="H27" s="16" t="s">
        <v>119</v>
      </c>
      <c r="I27" s="16" t="s">
        <v>119</v>
      </c>
      <c r="J27" s="16" t="s">
        <v>119</v>
      </c>
      <c r="K27" s="16" t="s">
        <v>119</v>
      </c>
      <c r="L27" s="16" t="s">
        <v>119</v>
      </c>
      <c r="M27" s="16" t="s">
        <v>119</v>
      </c>
      <c r="N27" s="16" t="s">
        <v>119</v>
      </c>
      <c r="O27" s="16" t="s">
        <v>119</v>
      </c>
      <c r="P27" s="17">
        <v>2</v>
      </c>
      <c r="Q27" s="17">
        <v>16</v>
      </c>
      <c r="R27" s="18">
        <f t="shared" si="0"/>
        <v>5</v>
      </c>
      <c r="S27" s="18">
        <f t="shared" si="1"/>
        <v>62</v>
      </c>
    </row>
    <row r="28" spans="1:19" ht="17.100000000000001" customHeight="1">
      <c r="A28" s="6" t="s">
        <v>47</v>
      </c>
      <c r="B28" s="16" t="s">
        <v>119</v>
      </c>
      <c r="C28" s="16" t="s">
        <v>119</v>
      </c>
      <c r="D28" s="17">
        <v>4</v>
      </c>
      <c r="E28" s="17">
        <v>46</v>
      </c>
      <c r="F28" s="17">
        <v>1</v>
      </c>
      <c r="G28" s="17">
        <v>23</v>
      </c>
      <c r="H28" s="16" t="s">
        <v>119</v>
      </c>
      <c r="I28" s="16" t="s">
        <v>119</v>
      </c>
      <c r="J28" s="16" t="s">
        <v>119</v>
      </c>
      <c r="K28" s="16" t="s">
        <v>119</v>
      </c>
      <c r="L28" s="16" t="s">
        <v>119</v>
      </c>
      <c r="M28" s="16" t="s">
        <v>119</v>
      </c>
      <c r="N28" s="16" t="s">
        <v>119</v>
      </c>
      <c r="O28" s="16" t="s">
        <v>119</v>
      </c>
      <c r="P28" s="17">
        <v>3</v>
      </c>
      <c r="Q28" s="17">
        <v>16</v>
      </c>
      <c r="R28" s="18">
        <f t="shared" si="0"/>
        <v>8</v>
      </c>
      <c r="S28" s="18">
        <f t="shared" si="1"/>
        <v>85</v>
      </c>
    </row>
    <row r="29" spans="1:19" ht="17.100000000000001" customHeight="1">
      <c r="A29" s="6" t="s">
        <v>48</v>
      </c>
      <c r="B29" s="16" t="s">
        <v>119</v>
      </c>
      <c r="C29" s="16" t="s">
        <v>119</v>
      </c>
      <c r="D29" s="17">
        <v>9</v>
      </c>
      <c r="E29" s="17">
        <v>98</v>
      </c>
      <c r="F29" s="17">
        <v>4</v>
      </c>
      <c r="G29" s="17">
        <v>59</v>
      </c>
      <c r="H29" s="16" t="s">
        <v>119</v>
      </c>
      <c r="I29" s="16" t="s">
        <v>119</v>
      </c>
      <c r="J29" s="16" t="s">
        <v>119</v>
      </c>
      <c r="K29" s="16" t="s">
        <v>119</v>
      </c>
      <c r="L29" s="16" t="s">
        <v>119</v>
      </c>
      <c r="M29" s="16" t="s">
        <v>119</v>
      </c>
      <c r="N29" s="16" t="s">
        <v>119</v>
      </c>
      <c r="O29" s="16" t="s">
        <v>119</v>
      </c>
      <c r="P29" s="17">
        <v>8</v>
      </c>
      <c r="Q29" s="17">
        <v>52</v>
      </c>
      <c r="R29" s="18">
        <f t="shared" si="0"/>
        <v>21</v>
      </c>
      <c r="S29" s="18">
        <f t="shared" si="1"/>
        <v>209</v>
      </c>
    </row>
    <row r="30" spans="1:19" ht="17.100000000000001" customHeight="1">
      <c r="A30" s="6" t="s">
        <v>49</v>
      </c>
      <c r="B30" s="16" t="s">
        <v>119</v>
      </c>
      <c r="C30" s="16" t="s">
        <v>119</v>
      </c>
      <c r="D30" s="17">
        <v>21</v>
      </c>
      <c r="E30" s="17">
        <v>400</v>
      </c>
      <c r="F30" s="16" t="s">
        <v>119</v>
      </c>
      <c r="G30" s="16" t="s">
        <v>119</v>
      </c>
      <c r="H30" s="16" t="s">
        <v>119</v>
      </c>
      <c r="I30" s="16" t="s">
        <v>119</v>
      </c>
      <c r="J30" s="16" t="s">
        <v>119</v>
      </c>
      <c r="K30" s="16" t="s">
        <v>119</v>
      </c>
      <c r="L30" s="16" t="s">
        <v>119</v>
      </c>
      <c r="M30" s="16" t="s">
        <v>119</v>
      </c>
      <c r="N30" s="16" t="s">
        <v>119</v>
      </c>
      <c r="O30" s="16" t="s">
        <v>119</v>
      </c>
      <c r="P30" s="17">
        <v>1</v>
      </c>
      <c r="Q30" s="17">
        <v>6</v>
      </c>
      <c r="R30" s="18">
        <f t="shared" si="0"/>
        <v>22</v>
      </c>
      <c r="S30" s="18">
        <f t="shared" si="1"/>
        <v>406</v>
      </c>
    </row>
    <row r="31" spans="1:19" ht="17.100000000000001" customHeight="1">
      <c r="A31" s="6" t="s">
        <v>50</v>
      </c>
      <c r="B31" s="17">
        <v>1</v>
      </c>
      <c r="C31" s="17">
        <v>1000</v>
      </c>
      <c r="D31" s="17">
        <v>8</v>
      </c>
      <c r="E31" s="17">
        <v>61</v>
      </c>
      <c r="F31" s="17">
        <v>3</v>
      </c>
      <c r="G31" s="17">
        <v>33</v>
      </c>
      <c r="H31" s="16" t="s">
        <v>119</v>
      </c>
      <c r="I31" s="16" t="s">
        <v>119</v>
      </c>
      <c r="J31" s="16" t="s">
        <v>119</v>
      </c>
      <c r="K31" s="16" t="s">
        <v>119</v>
      </c>
      <c r="L31" s="16" t="s">
        <v>119</v>
      </c>
      <c r="M31" s="16" t="s">
        <v>119</v>
      </c>
      <c r="N31" s="16" t="s">
        <v>119</v>
      </c>
      <c r="O31" s="16" t="s">
        <v>119</v>
      </c>
      <c r="P31" s="17">
        <v>7</v>
      </c>
      <c r="Q31" s="17">
        <v>58</v>
      </c>
      <c r="R31" s="18">
        <f t="shared" si="0"/>
        <v>19</v>
      </c>
      <c r="S31" s="18">
        <f t="shared" si="1"/>
        <v>1152</v>
      </c>
    </row>
    <row r="32" spans="1:19" ht="17.100000000000001" customHeight="1">
      <c r="A32" s="6" t="s">
        <v>51</v>
      </c>
      <c r="B32" s="16" t="s">
        <v>119</v>
      </c>
      <c r="C32" s="16" t="s">
        <v>119</v>
      </c>
      <c r="D32" s="17">
        <v>25</v>
      </c>
      <c r="E32" s="17">
        <v>280</v>
      </c>
      <c r="F32" s="17">
        <v>6</v>
      </c>
      <c r="G32" s="17">
        <v>66</v>
      </c>
      <c r="H32" s="16" t="s">
        <v>119</v>
      </c>
      <c r="I32" s="16" t="s">
        <v>119</v>
      </c>
      <c r="J32" s="16" t="s">
        <v>119</v>
      </c>
      <c r="K32" s="16" t="s">
        <v>119</v>
      </c>
      <c r="L32" s="16" t="s">
        <v>119</v>
      </c>
      <c r="M32" s="16" t="s">
        <v>119</v>
      </c>
      <c r="N32" s="16" t="s">
        <v>119</v>
      </c>
      <c r="O32" s="16" t="s">
        <v>119</v>
      </c>
      <c r="P32" s="17">
        <v>19</v>
      </c>
      <c r="Q32" s="17">
        <v>128</v>
      </c>
      <c r="R32" s="18">
        <f t="shared" si="0"/>
        <v>50</v>
      </c>
      <c r="S32" s="18">
        <f t="shared" si="1"/>
        <v>474</v>
      </c>
    </row>
    <row r="33" spans="1:19" ht="17.100000000000001" customHeight="1">
      <c r="A33" s="6" t="s">
        <v>52</v>
      </c>
      <c r="B33" s="16" t="s">
        <v>119</v>
      </c>
      <c r="C33" s="16" t="s">
        <v>119</v>
      </c>
      <c r="D33" s="17">
        <v>11</v>
      </c>
      <c r="E33" s="17">
        <v>119</v>
      </c>
      <c r="F33" s="17">
        <v>7</v>
      </c>
      <c r="G33" s="17">
        <v>161</v>
      </c>
      <c r="H33" s="16" t="s">
        <v>119</v>
      </c>
      <c r="I33" s="16" t="s">
        <v>119</v>
      </c>
      <c r="J33" s="16" t="s">
        <v>119</v>
      </c>
      <c r="K33" s="16" t="s">
        <v>119</v>
      </c>
      <c r="L33" s="16" t="s">
        <v>119</v>
      </c>
      <c r="M33" s="16" t="s">
        <v>119</v>
      </c>
      <c r="N33" s="16" t="s">
        <v>119</v>
      </c>
      <c r="O33" s="16" t="s">
        <v>119</v>
      </c>
      <c r="P33" s="17">
        <v>10</v>
      </c>
      <c r="Q33" s="17">
        <v>65</v>
      </c>
      <c r="R33" s="18">
        <f t="shared" si="0"/>
        <v>28</v>
      </c>
      <c r="S33" s="18">
        <f t="shared" si="1"/>
        <v>345</v>
      </c>
    </row>
    <row r="34" spans="1:19" ht="17.100000000000001" customHeight="1">
      <c r="A34" s="6" t="s">
        <v>53</v>
      </c>
      <c r="B34" s="17">
        <v>3</v>
      </c>
      <c r="C34" s="17">
        <v>6249</v>
      </c>
      <c r="D34" s="17">
        <v>179</v>
      </c>
      <c r="E34" s="17">
        <v>2958</v>
      </c>
      <c r="F34" s="17">
        <v>9</v>
      </c>
      <c r="G34" s="17">
        <v>423</v>
      </c>
      <c r="H34" s="16" t="s">
        <v>119</v>
      </c>
      <c r="I34" s="16" t="s">
        <v>119</v>
      </c>
      <c r="J34" s="16" t="s">
        <v>119</v>
      </c>
      <c r="K34" s="16" t="s">
        <v>119</v>
      </c>
      <c r="L34" s="16" t="s">
        <v>119</v>
      </c>
      <c r="M34" s="16" t="s">
        <v>119</v>
      </c>
      <c r="N34" s="16" t="s">
        <v>119</v>
      </c>
      <c r="O34" s="16" t="s">
        <v>119</v>
      </c>
      <c r="P34" s="17">
        <v>112</v>
      </c>
      <c r="Q34" s="17">
        <v>744</v>
      </c>
      <c r="R34" s="18">
        <f t="shared" si="0"/>
        <v>303</v>
      </c>
      <c r="S34" s="18">
        <f t="shared" si="1"/>
        <v>10374</v>
      </c>
    </row>
    <row r="35" spans="1:19" ht="17.100000000000001" customHeight="1">
      <c r="A35" s="6" t="s">
        <v>54</v>
      </c>
      <c r="B35" s="16" t="s">
        <v>119</v>
      </c>
      <c r="C35" s="16" t="s">
        <v>119</v>
      </c>
      <c r="D35" s="17">
        <v>4</v>
      </c>
      <c r="E35" s="17">
        <v>49</v>
      </c>
      <c r="F35" s="17">
        <v>1</v>
      </c>
      <c r="G35" s="17">
        <v>8</v>
      </c>
      <c r="H35" s="16" t="s">
        <v>119</v>
      </c>
      <c r="I35" s="16" t="s">
        <v>119</v>
      </c>
      <c r="J35" s="16" t="s">
        <v>119</v>
      </c>
      <c r="K35" s="16" t="s">
        <v>119</v>
      </c>
      <c r="L35" s="16" t="s">
        <v>119</v>
      </c>
      <c r="M35" s="16" t="s">
        <v>119</v>
      </c>
      <c r="N35" s="16" t="s">
        <v>119</v>
      </c>
      <c r="O35" s="16" t="s">
        <v>119</v>
      </c>
      <c r="P35" s="17">
        <v>1</v>
      </c>
      <c r="Q35" s="17">
        <v>9</v>
      </c>
      <c r="R35" s="18">
        <f t="shared" si="0"/>
        <v>6</v>
      </c>
      <c r="S35" s="18">
        <f t="shared" si="1"/>
        <v>66</v>
      </c>
    </row>
    <row r="36" spans="1:19" ht="17.100000000000001" customHeight="1">
      <c r="A36" s="6" t="s">
        <v>55</v>
      </c>
      <c r="B36" s="16" t="s">
        <v>119</v>
      </c>
      <c r="C36" s="16" t="s">
        <v>119</v>
      </c>
      <c r="D36" s="17">
        <v>11</v>
      </c>
      <c r="E36" s="17">
        <v>160</v>
      </c>
      <c r="F36" s="17">
        <v>7</v>
      </c>
      <c r="G36" s="17">
        <v>168</v>
      </c>
      <c r="H36" s="16" t="s">
        <v>119</v>
      </c>
      <c r="I36" s="16" t="s">
        <v>119</v>
      </c>
      <c r="J36" s="16" t="s">
        <v>119</v>
      </c>
      <c r="K36" s="16" t="s">
        <v>119</v>
      </c>
      <c r="L36" s="16" t="s">
        <v>119</v>
      </c>
      <c r="M36" s="16" t="s">
        <v>119</v>
      </c>
      <c r="N36" s="16" t="s">
        <v>119</v>
      </c>
      <c r="O36" s="16" t="s">
        <v>119</v>
      </c>
      <c r="P36" s="17">
        <v>5</v>
      </c>
      <c r="Q36" s="17">
        <v>24</v>
      </c>
      <c r="R36" s="18">
        <f t="shared" si="0"/>
        <v>23</v>
      </c>
      <c r="S36" s="18">
        <f t="shared" si="1"/>
        <v>352</v>
      </c>
    </row>
    <row r="37" spans="1:19" ht="17.100000000000001" customHeight="1">
      <c r="A37" s="6" t="s">
        <v>56</v>
      </c>
      <c r="B37" s="16" t="s">
        <v>119</v>
      </c>
      <c r="C37" s="16" t="s">
        <v>119</v>
      </c>
      <c r="D37" s="17">
        <v>2</v>
      </c>
      <c r="E37" s="17">
        <v>17</v>
      </c>
      <c r="F37" s="16" t="s">
        <v>119</v>
      </c>
      <c r="G37" s="16" t="s">
        <v>119</v>
      </c>
      <c r="H37" s="16" t="s">
        <v>119</v>
      </c>
      <c r="I37" s="16" t="s">
        <v>119</v>
      </c>
      <c r="J37" s="16" t="s">
        <v>119</v>
      </c>
      <c r="K37" s="16" t="s">
        <v>119</v>
      </c>
      <c r="L37" s="16" t="s">
        <v>119</v>
      </c>
      <c r="M37" s="16" t="s">
        <v>119</v>
      </c>
      <c r="N37" s="16" t="s">
        <v>119</v>
      </c>
      <c r="O37" s="16" t="s">
        <v>119</v>
      </c>
      <c r="P37" s="17">
        <v>3</v>
      </c>
      <c r="Q37" s="17">
        <v>18</v>
      </c>
      <c r="R37" s="18">
        <f t="shared" si="0"/>
        <v>5</v>
      </c>
      <c r="S37" s="18">
        <f t="shared" si="1"/>
        <v>35</v>
      </c>
    </row>
    <row r="38" spans="1:19" ht="17.100000000000001" customHeight="1">
      <c r="A38" s="6" t="s">
        <v>57</v>
      </c>
      <c r="B38" s="17">
        <v>1</v>
      </c>
      <c r="C38" s="17">
        <v>4110</v>
      </c>
      <c r="D38" s="17">
        <v>283</v>
      </c>
      <c r="E38" s="17">
        <v>3131</v>
      </c>
      <c r="F38" s="17">
        <v>15</v>
      </c>
      <c r="G38" s="17">
        <v>483</v>
      </c>
      <c r="H38" s="17">
        <v>2</v>
      </c>
      <c r="I38" s="17">
        <v>113</v>
      </c>
      <c r="J38" s="17">
        <v>1</v>
      </c>
      <c r="K38" s="17">
        <v>24</v>
      </c>
      <c r="L38" s="16" t="s">
        <v>119</v>
      </c>
      <c r="M38" s="16" t="s">
        <v>119</v>
      </c>
      <c r="N38" s="16" t="s">
        <v>119</v>
      </c>
      <c r="O38" s="16" t="s">
        <v>119</v>
      </c>
      <c r="P38" s="17">
        <v>198</v>
      </c>
      <c r="Q38" s="17">
        <v>1170</v>
      </c>
      <c r="R38" s="18">
        <f t="shared" si="0"/>
        <v>500</v>
      </c>
      <c r="S38" s="18">
        <f t="shared" si="1"/>
        <v>9031</v>
      </c>
    </row>
    <row r="39" spans="1:19" ht="17.100000000000001" customHeight="1">
      <c r="A39" s="6" t="s">
        <v>58</v>
      </c>
      <c r="B39" s="16" t="s">
        <v>119</v>
      </c>
      <c r="C39" s="16" t="s">
        <v>119</v>
      </c>
      <c r="D39" s="17">
        <v>6</v>
      </c>
      <c r="E39" s="17">
        <v>52</v>
      </c>
      <c r="F39" s="17">
        <v>3</v>
      </c>
      <c r="G39" s="17">
        <v>86</v>
      </c>
      <c r="H39" s="16" t="s">
        <v>119</v>
      </c>
      <c r="I39" s="16" t="s">
        <v>119</v>
      </c>
      <c r="J39" s="16" t="s">
        <v>119</v>
      </c>
      <c r="K39" s="16" t="s">
        <v>119</v>
      </c>
      <c r="L39" s="16" t="s">
        <v>119</v>
      </c>
      <c r="M39" s="16" t="s">
        <v>119</v>
      </c>
      <c r="N39" s="16" t="s">
        <v>119</v>
      </c>
      <c r="O39" s="16" t="s">
        <v>119</v>
      </c>
      <c r="P39" s="17">
        <v>7</v>
      </c>
      <c r="Q39" s="17">
        <v>59</v>
      </c>
      <c r="R39" s="18">
        <f t="shared" si="0"/>
        <v>16</v>
      </c>
      <c r="S39" s="18">
        <f t="shared" si="1"/>
        <v>197</v>
      </c>
    </row>
    <row r="40" spans="1:19" ht="17.100000000000001" customHeight="1">
      <c r="A40" s="6" t="s">
        <v>59</v>
      </c>
      <c r="B40" s="17">
        <v>1</v>
      </c>
      <c r="C40" s="17">
        <v>40</v>
      </c>
      <c r="D40" s="17">
        <v>17</v>
      </c>
      <c r="E40" s="17">
        <v>237</v>
      </c>
      <c r="F40" s="17">
        <v>6</v>
      </c>
      <c r="G40" s="17">
        <v>94</v>
      </c>
      <c r="H40" s="16" t="s">
        <v>119</v>
      </c>
      <c r="I40" s="16" t="s">
        <v>119</v>
      </c>
      <c r="J40" s="16" t="s">
        <v>119</v>
      </c>
      <c r="K40" s="16" t="s">
        <v>119</v>
      </c>
      <c r="L40" s="16" t="s">
        <v>119</v>
      </c>
      <c r="M40" s="16" t="s">
        <v>119</v>
      </c>
      <c r="N40" s="16" t="s">
        <v>119</v>
      </c>
      <c r="O40" s="16" t="s">
        <v>119</v>
      </c>
      <c r="P40" s="17">
        <v>12</v>
      </c>
      <c r="Q40" s="17">
        <v>80</v>
      </c>
      <c r="R40" s="18">
        <f t="shared" si="0"/>
        <v>36</v>
      </c>
      <c r="S40" s="18">
        <f t="shared" si="1"/>
        <v>451</v>
      </c>
    </row>
    <row r="41" spans="1:19" ht="17.100000000000001" customHeight="1">
      <c r="A41" s="6" t="s">
        <v>60</v>
      </c>
      <c r="B41" s="16" t="s">
        <v>119</v>
      </c>
      <c r="C41" s="16" t="s">
        <v>119</v>
      </c>
      <c r="D41" s="17">
        <v>2</v>
      </c>
      <c r="E41" s="17">
        <v>13</v>
      </c>
      <c r="F41" s="17">
        <v>4</v>
      </c>
      <c r="G41" s="17">
        <v>74</v>
      </c>
      <c r="H41" s="16" t="s">
        <v>119</v>
      </c>
      <c r="I41" s="16" t="s">
        <v>119</v>
      </c>
      <c r="J41" s="16" t="s">
        <v>119</v>
      </c>
      <c r="K41" s="16" t="s">
        <v>119</v>
      </c>
      <c r="L41" s="16" t="s">
        <v>119</v>
      </c>
      <c r="M41" s="16" t="s">
        <v>119</v>
      </c>
      <c r="N41" s="16" t="s">
        <v>119</v>
      </c>
      <c r="O41" s="16" t="s">
        <v>119</v>
      </c>
      <c r="P41" s="17">
        <v>6</v>
      </c>
      <c r="Q41" s="17">
        <v>37</v>
      </c>
      <c r="R41" s="18">
        <f t="shared" si="0"/>
        <v>12</v>
      </c>
      <c r="S41" s="18">
        <f t="shared" si="1"/>
        <v>124</v>
      </c>
    </row>
    <row r="42" spans="1:19" ht="17.100000000000001" customHeight="1">
      <c r="A42" s="6" t="s">
        <v>61</v>
      </c>
      <c r="B42" s="16" t="s">
        <v>119</v>
      </c>
      <c r="C42" s="16" t="s">
        <v>119</v>
      </c>
      <c r="D42" s="17">
        <v>15</v>
      </c>
      <c r="E42" s="17">
        <v>136</v>
      </c>
      <c r="F42" s="16" t="s">
        <v>119</v>
      </c>
      <c r="G42" s="16" t="s">
        <v>119</v>
      </c>
      <c r="H42" s="16" t="s">
        <v>119</v>
      </c>
      <c r="I42" s="16" t="s">
        <v>119</v>
      </c>
      <c r="J42" s="16" t="s">
        <v>119</v>
      </c>
      <c r="K42" s="16" t="s">
        <v>119</v>
      </c>
      <c r="L42" s="16" t="s">
        <v>119</v>
      </c>
      <c r="M42" s="16" t="s">
        <v>119</v>
      </c>
      <c r="N42" s="16" t="s">
        <v>119</v>
      </c>
      <c r="O42" s="16" t="s">
        <v>119</v>
      </c>
      <c r="P42" s="17">
        <v>10</v>
      </c>
      <c r="Q42" s="17">
        <v>69</v>
      </c>
      <c r="R42" s="18">
        <f t="shared" si="0"/>
        <v>25</v>
      </c>
      <c r="S42" s="18">
        <f t="shared" si="1"/>
        <v>205</v>
      </c>
    </row>
    <row r="43" spans="1:19" ht="17.100000000000001" customHeight="1">
      <c r="A43" s="6" t="s">
        <v>62</v>
      </c>
      <c r="B43" s="16" t="s">
        <v>119</v>
      </c>
      <c r="C43" s="16" t="s">
        <v>119</v>
      </c>
      <c r="D43" s="17">
        <v>15</v>
      </c>
      <c r="E43" s="17">
        <v>139</v>
      </c>
      <c r="F43" s="17">
        <v>8</v>
      </c>
      <c r="G43" s="17">
        <v>239</v>
      </c>
      <c r="H43" s="16" t="s">
        <v>119</v>
      </c>
      <c r="I43" s="16" t="s">
        <v>119</v>
      </c>
      <c r="J43" s="16" t="s">
        <v>119</v>
      </c>
      <c r="K43" s="16" t="s">
        <v>119</v>
      </c>
      <c r="L43" s="16" t="s">
        <v>119</v>
      </c>
      <c r="M43" s="16" t="s">
        <v>119</v>
      </c>
      <c r="N43" s="16" t="s">
        <v>119</v>
      </c>
      <c r="O43" s="16" t="s">
        <v>119</v>
      </c>
      <c r="P43" s="17">
        <v>10</v>
      </c>
      <c r="Q43" s="17">
        <v>66</v>
      </c>
      <c r="R43" s="18">
        <f t="shared" si="0"/>
        <v>33</v>
      </c>
      <c r="S43" s="18">
        <f t="shared" si="1"/>
        <v>444</v>
      </c>
    </row>
    <row r="44" spans="1:19" ht="17.100000000000001" customHeight="1">
      <c r="A44" s="6" t="s">
        <v>63</v>
      </c>
      <c r="B44" s="16" t="s">
        <v>119</v>
      </c>
      <c r="C44" s="16" t="s">
        <v>119</v>
      </c>
      <c r="D44" s="17">
        <v>3</v>
      </c>
      <c r="E44" s="17">
        <v>26</v>
      </c>
      <c r="F44" s="16" t="s">
        <v>119</v>
      </c>
      <c r="G44" s="16" t="s">
        <v>119</v>
      </c>
      <c r="H44" s="16" t="s">
        <v>119</v>
      </c>
      <c r="I44" s="16" t="s">
        <v>119</v>
      </c>
      <c r="J44" s="16" t="s">
        <v>119</v>
      </c>
      <c r="K44" s="16" t="s">
        <v>119</v>
      </c>
      <c r="L44" s="16" t="s">
        <v>119</v>
      </c>
      <c r="M44" s="16" t="s">
        <v>119</v>
      </c>
      <c r="N44" s="16" t="s">
        <v>119</v>
      </c>
      <c r="O44" s="16" t="s">
        <v>119</v>
      </c>
      <c r="P44" s="17">
        <v>1</v>
      </c>
      <c r="Q44" s="17">
        <v>9</v>
      </c>
      <c r="R44" s="18">
        <f t="shared" si="0"/>
        <v>4</v>
      </c>
      <c r="S44" s="18">
        <f t="shared" si="1"/>
        <v>35</v>
      </c>
    </row>
    <row r="45" spans="1:19" ht="17.100000000000001" customHeight="1">
      <c r="A45" s="6" t="s">
        <v>64</v>
      </c>
      <c r="B45" s="16" t="s">
        <v>119</v>
      </c>
      <c r="C45" s="16" t="s">
        <v>119</v>
      </c>
      <c r="D45" s="17">
        <v>7</v>
      </c>
      <c r="E45" s="17">
        <v>44</v>
      </c>
      <c r="F45" s="16" t="s">
        <v>119</v>
      </c>
      <c r="G45" s="16" t="s">
        <v>119</v>
      </c>
      <c r="H45" s="16" t="s">
        <v>119</v>
      </c>
      <c r="I45" s="16" t="s">
        <v>119</v>
      </c>
      <c r="J45" s="16" t="s">
        <v>119</v>
      </c>
      <c r="K45" s="16" t="s">
        <v>119</v>
      </c>
      <c r="L45" s="16" t="s">
        <v>119</v>
      </c>
      <c r="M45" s="16" t="s">
        <v>119</v>
      </c>
      <c r="N45" s="16" t="s">
        <v>119</v>
      </c>
      <c r="O45" s="16" t="s">
        <v>119</v>
      </c>
      <c r="P45" s="17">
        <v>14</v>
      </c>
      <c r="Q45" s="17">
        <v>97</v>
      </c>
      <c r="R45" s="18">
        <f t="shared" si="0"/>
        <v>21</v>
      </c>
      <c r="S45" s="18">
        <f t="shared" si="1"/>
        <v>141</v>
      </c>
    </row>
    <row r="46" spans="1:19" ht="17.100000000000001" customHeight="1">
      <c r="A46" s="6" t="s">
        <v>65</v>
      </c>
      <c r="B46" s="17">
        <v>2</v>
      </c>
      <c r="C46" s="17">
        <v>833</v>
      </c>
      <c r="D46" s="17">
        <v>77</v>
      </c>
      <c r="E46" s="17">
        <v>1592</v>
      </c>
      <c r="F46" s="17">
        <v>34</v>
      </c>
      <c r="G46" s="17">
        <v>876</v>
      </c>
      <c r="H46" s="16" t="s">
        <v>119</v>
      </c>
      <c r="I46" s="16" t="s">
        <v>119</v>
      </c>
      <c r="J46" s="16" t="s">
        <v>119</v>
      </c>
      <c r="K46" s="16" t="s">
        <v>119</v>
      </c>
      <c r="L46" s="16" t="s">
        <v>119</v>
      </c>
      <c r="M46" s="16" t="s">
        <v>119</v>
      </c>
      <c r="N46" s="16" t="s">
        <v>119</v>
      </c>
      <c r="O46" s="16" t="s">
        <v>119</v>
      </c>
      <c r="P46" s="17">
        <v>30</v>
      </c>
      <c r="Q46" s="17">
        <v>221</v>
      </c>
      <c r="R46" s="18">
        <f t="shared" si="0"/>
        <v>143</v>
      </c>
      <c r="S46" s="18">
        <f t="shared" si="1"/>
        <v>3522</v>
      </c>
    </row>
    <row r="47" spans="1:19" ht="17.100000000000001" customHeight="1">
      <c r="A47" s="6" t="s">
        <v>66</v>
      </c>
      <c r="B47" s="16" t="s">
        <v>119</v>
      </c>
      <c r="C47" s="16" t="s">
        <v>119</v>
      </c>
      <c r="D47" s="16" t="s">
        <v>119</v>
      </c>
      <c r="E47" s="16" t="s">
        <v>119</v>
      </c>
      <c r="F47" s="17">
        <v>1</v>
      </c>
      <c r="G47" s="17">
        <v>6</v>
      </c>
      <c r="H47" s="16" t="s">
        <v>119</v>
      </c>
      <c r="I47" s="16" t="s">
        <v>119</v>
      </c>
      <c r="J47" s="16" t="s">
        <v>119</v>
      </c>
      <c r="K47" s="16" t="s">
        <v>119</v>
      </c>
      <c r="L47" s="16" t="s">
        <v>119</v>
      </c>
      <c r="M47" s="16" t="s">
        <v>119</v>
      </c>
      <c r="N47" s="16" t="s">
        <v>119</v>
      </c>
      <c r="O47" s="16" t="s">
        <v>119</v>
      </c>
      <c r="P47" s="17">
        <v>4</v>
      </c>
      <c r="Q47" s="17">
        <v>22</v>
      </c>
      <c r="R47" s="18">
        <f t="shared" si="0"/>
        <v>5</v>
      </c>
      <c r="S47" s="18">
        <f t="shared" si="1"/>
        <v>28</v>
      </c>
    </row>
    <row r="48" spans="1:19" ht="17.100000000000001" customHeight="1">
      <c r="A48" s="6" t="s">
        <v>67</v>
      </c>
      <c r="B48" s="16" t="s">
        <v>119</v>
      </c>
      <c r="C48" s="16" t="s">
        <v>119</v>
      </c>
      <c r="D48" s="16" t="s">
        <v>119</v>
      </c>
      <c r="E48" s="16" t="s">
        <v>119</v>
      </c>
      <c r="F48" s="16" t="s">
        <v>119</v>
      </c>
      <c r="G48" s="16" t="s">
        <v>119</v>
      </c>
      <c r="H48" s="16" t="s">
        <v>119</v>
      </c>
      <c r="I48" s="16" t="s">
        <v>119</v>
      </c>
      <c r="J48" s="16" t="s">
        <v>119</v>
      </c>
      <c r="K48" s="16" t="s">
        <v>119</v>
      </c>
      <c r="L48" s="16" t="s">
        <v>119</v>
      </c>
      <c r="M48" s="16" t="s">
        <v>119</v>
      </c>
      <c r="N48" s="16" t="s">
        <v>119</v>
      </c>
      <c r="O48" s="16" t="s">
        <v>119</v>
      </c>
      <c r="P48" s="17">
        <v>1</v>
      </c>
      <c r="Q48" s="17">
        <v>4</v>
      </c>
      <c r="R48" s="18">
        <f t="shared" si="0"/>
        <v>1</v>
      </c>
      <c r="S48" s="18">
        <f t="shared" si="1"/>
        <v>4</v>
      </c>
    </row>
    <row r="49" spans="1:19" ht="17.100000000000001" customHeight="1">
      <c r="A49" s="6" t="s">
        <v>68</v>
      </c>
      <c r="B49" s="16" t="s">
        <v>119</v>
      </c>
      <c r="C49" s="16" t="s">
        <v>119</v>
      </c>
      <c r="D49" s="17">
        <v>2</v>
      </c>
      <c r="E49" s="17">
        <v>18</v>
      </c>
      <c r="F49" s="16" t="s">
        <v>119</v>
      </c>
      <c r="G49" s="16" t="s">
        <v>119</v>
      </c>
      <c r="H49" s="16" t="s">
        <v>119</v>
      </c>
      <c r="I49" s="16" t="s">
        <v>119</v>
      </c>
      <c r="J49" s="16" t="s">
        <v>119</v>
      </c>
      <c r="K49" s="16" t="s">
        <v>119</v>
      </c>
      <c r="L49" s="16" t="s">
        <v>119</v>
      </c>
      <c r="M49" s="16" t="s">
        <v>119</v>
      </c>
      <c r="N49" s="16" t="s">
        <v>119</v>
      </c>
      <c r="O49" s="16" t="s">
        <v>119</v>
      </c>
      <c r="P49" s="16" t="s">
        <v>119</v>
      </c>
      <c r="Q49" s="16" t="s">
        <v>119</v>
      </c>
      <c r="R49" s="18">
        <f t="shared" si="0"/>
        <v>2</v>
      </c>
      <c r="S49" s="18">
        <f t="shared" si="1"/>
        <v>18</v>
      </c>
    </row>
    <row r="50" spans="1:19" ht="17.100000000000001" customHeight="1">
      <c r="A50" s="6" t="s">
        <v>69</v>
      </c>
      <c r="B50" s="16" t="s">
        <v>119</v>
      </c>
      <c r="C50" s="16" t="s">
        <v>119</v>
      </c>
      <c r="D50" s="17">
        <v>11</v>
      </c>
      <c r="E50" s="17">
        <v>132</v>
      </c>
      <c r="F50" s="17">
        <v>1</v>
      </c>
      <c r="G50" s="17">
        <v>5</v>
      </c>
      <c r="H50" s="16" t="s">
        <v>119</v>
      </c>
      <c r="I50" s="16" t="s">
        <v>119</v>
      </c>
      <c r="J50" s="16" t="s">
        <v>119</v>
      </c>
      <c r="K50" s="16" t="s">
        <v>119</v>
      </c>
      <c r="L50" s="16" t="s">
        <v>119</v>
      </c>
      <c r="M50" s="16" t="s">
        <v>119</v>
      </c>
      <c r="N50" s="16" t="s">
        <v>119</v>
      </c>
      <c r="O50" s="16" t="s">
        <v>119</v>
      </c>
      <c r="P50" s="17">
        <v>5</v>
      </c>
      <c r="Q50" s="17">
        <v>36</v>
      </c>
      <c r="R50" s="18">
        <f t="shared" si="0"/>
        <v>17</v>
      </c>
      <c r="S50" s="18">
        <f t="shared" si="1"/>
        <v>173</v>
      </c>
    </row>
    <row r="51" spans="1:19" ht="17.100000000000001" customHeight="1">
      <c r="A51" s="6" t="s">
        <v>70</v>
      </c>
      <c r="B51" s="16" t="s">
        <v>119</v>
      </c>
      <c r="C51" s="16" t="s">
        <v>119</v>
      </c>
      <c r="D51" s="17">
        <v>5</v>
      </c>
      <c r="E51" s="17">
        <v>27</v>
      </c>
      <c r="F51" s="16" t="s">
        <v>119</v>
      </c>
      <c r="G51" s="16" t="s">
        <v>119</v>
      </c>
      <c r="H51" s="16" t="s">
        <v>119</v>
      </c>
      <c r="I51" s="16" t="s">
        <v>119</v>
      </c>
      <c r="J51" s="16" t="s">
        <v>119</v>
      </c>
      <c r="K51" s="16" t="s">
        <v>119</v>
      </c>
      <c r="L51" s="16" t="s">
        <v>119</v>
      </c>
      <c r="M51" s="16" t="s">
        <v>119</v>
      </c>
      <c r="N51" s="16" t="s">
        <v>119</v>
      </c>
      <c r="O51" s="16" t="s">
        <v>119</v>
      </c>
      <c r="P51" s="17">
        <v>7</v>
      </c>
      <c r="Q51" s="17">
        <v>30</v>
      </c>
      <c r="R51" s="18">
        <f t="shared" si="0"/>
        <v>12</v>
      </c>
      <c r="S51" s="18">
        <f t="shared" si="1"/>
        <v>57</v>
      </c>
    </row>
    <row r="52" spans="1:19" ht="17.100000000000001" customHeight="1">
      <c r="A52" s="6" t="s">
        <v>71</v>
      </c>
      <c r="B52" s="16" t="s">
        <v>119</v>
      </c>
      <c r="C52" s="16" t="s">
        <v>119</v>
      </c>
      <c r="D52" s="17">
        <v>3</v>
      </c>
      <c r="E52" s="17">
        <v>38</v>
      </c>
      <c r="F52" s="16" t="s">
        <v>119</v>
      </c>
      <c r="G52" s="16" t="s">
        <v>119</v>
      </c>
      <c r="H52" s="16" t="s">
        <v>119</v>
      </c>
      <c r="I52" s="16" t="s">
        <v>119</v>
      </c>
      <c r="J52" s="16" t="s">
        <v>119</v>
      </c>
      <c r="K52" s="16" t="s">
        <v>119</v>
      </c>
      <c r="L52" s="16" t="s">
        <v>119</v>
      </c>
      <c r="M52" s="16" t="s">
        <v>119</v>
      </c>
      <c r="N52" s="16" t="s">
        <v>119</v>
      </c>
      <c r="O52" s="16" t="s">
        <v>119</v>
      </c>
      <c r="P52" s="16" t="s">
        <v>119</v>
      </c>
      <c r="Q52" s="16" t="s">
        <v>119</v>
      </c>
      <c r="R52" s="18">
        <f t="shared" si="0"/>
        <v>3</v>
      </c>
      <c r="S52" s="18">
        <f t="shared" si="1"/>
        <v>38</v>
      </c>
    </row>
    <row r="53" spans="1:19" ht="17.100000000000001" customHeight="1">
      <c r="A53" s="6" t="s">
        <v>72</v>
      </c>
      <c r="B53" s="16" t="s">
        <v>119</v>
      </c>
      <c r="C53" s="16" t="s">
        <v>119</v>
      </c>
      <c r="D53" s="17">
        <v>31</v>
      </c>
      <c r="E53" s="17">
        <v>421</v>
      </c>
      <c r="F53" s="17">
        <v>2</v>
      </c>
      <c r="G53" s="17">
        <v>34</v>
      </c>
      <c r="H53" s="16" t="s">
        <v>119</v>
      </c>
      <c r="I53" s="16" t="s">
        <v>119</v>
      </c>
      <c r="J53" s="16" t="s">
        <v>119</v>
      </c>
      <c r="K53" s="16" t="s">
        <v>119</v>
      </c>
      <c r="L53" s="16" t="s">
        <v>119</v>
      </c>
      <c r="M53" s="16" t="s">
        <v>119</v>
      </c>
      <c r="N53" s="16" t="s">
        <v>119</v>
      </c>
      <c r="O53" s="16" t="s">
        <v>119</v>
      </c>
      <c r="P53" s="17">
        <v>14</v>
      </c>
      <c r="Q53" s="17">
        <v>119</v>
      </c>
      <c r="R53" s="18">
        <f t="shared" si="0"/>
        <v>47</v>
      </c>
      <c r="S53" s="18">
        <f t="shared" si="1"/>
        <v>574</v>
      </c>
    </row>
    <row r="54" spans="1:19" ht="17.100000000000001" customHeight="1">
      <c r="A54" s="6" t="s">
        <v>73</v>
      </c>
      <c r="B54" s="16" t="s">
        <v>119</v>
      </c>
      <c r="C54" s="16" t="s">
        <v>119</v>
      </c>
      <c r="D54" s="17">
        <v>9</v>
      </c>
      <c r="E54" s="17">
        <v>105</v>
      </c>
      <c r="F54" s="17">
        <v>6</v>
      </c>
      <c r="G54" s="17">
        <v>178</v>
      </c>
      <c r="H54" s="16" t="s">
        <v>119</v>
      </c>
      <c r="I54" s="16" t="s">
        <v>119</v>
      </c>
      <c r="J54" s="16" t="s">
        <v>119</v>
      </c>
      <c r="K54" s="16" t="s">
        <v>119</v>
      </c>
      <c r="L54" s="16" t="s">
        <v>119</v>
      </c>
      <c r="M54" s="16" t="s">
        <v>119</v>
      </c>
      <c r="N54" s="16" t="s">
        <v>119</v>
      </c>
      <c r="O54" s="16" t="s">
        <v>119</v>
      </c>
      <c r="P54" s="17">
        <v>7</v>
      </c>
      <c r="Q54" s="17">
        <v>50</v>
      </c>
      <c r="R54" s="18">
        <f t="shared" si="0"/>
        <v>22</v>
      </c>
      <c r="S54" s="18">
        <f t="shared" si="1"/>
        <v>333</v>
      </c>
    </row>
    <row r="55" spans="1:19" ht="17.100000000000001" customHeight="1">
      <c r="A55" s="6" t="s">
        <v>74</v>
      </c>
      <c r="B55" s="16" t="s">
        <v>119</v>
      </c>
      <c r="C55" s="16" t="s">
        <v>119</v>
      </c>
      <c r="D55" s="17">
        <v>106</v>
      </c>
      <c r="E55" s="17">
        <v>2220</v>
      </c>
      <c r="F55" s="17">
        <v>26</v>
      </c>
      <c r="G55" s="17">
        <v>543</v>
      </c>
      <c r="H55" s="16" t="s">
        <v>119</v>
      </c>
      <c r="I55" s="16" t="s">
        <v>119</v>
      </c>
      <c r="J55" s="17">
        <v>2</v>
      </c>
      <c r="K55" s="17">
        <v>91</v>
      </c>
      <c r="L55" s="16" t="s">
        <v>119</v>
      </c>
      <c r="M55" s="16" t="s">
        <v>119</v>
      </c>
      <c r="N55" s="16" t="s">
        <v>119</v>
      </c>
      <c r="O55" s="16" t="s">
        <v>119</v>
      </c>
      <c r="P55" s="17">
        <v>62</v>
      </c>
      <c r="Q55" s="17">
        <v>451</v>
      </c>
      <c r="R55" s="18">
        <f t="shared" si="0"/>
        <v>196</v>
      </c>
      <c r="S55" s="18">
        <f t="shared" si="1"/>
        <v>3305</v>
      </c>
    </row>
    <row r="56" spans="1:19" ht="17.100000000000001" customHeight="1">
      <c r="A56" s="6" t="s">
        <v>75</v>
      </c>
      <c r="B56" s="16" t="s">
        <v>119</v>
      </c>
      <c r="C56" s="16" t="s">
        <v>119</v>
      </c>
      <c r="D56" s="17">
        <v>2</v>
      </c>
      <c r="E56" s="17">
        <v>19</v>
      </c>
      <c r="F56" s="16" t="s">
        <v>119</v>
      </c>
      <c r="G56" s="16" t="s">
        <v>119</v>
      </c>
      <c r="H56" s="16" t="s">
        <v>119</v>
      </c>
      <c r="I56" s="16" t="s">
        <v>119</v>
      </c>
      <c r="J56" s="16" t="s">
        <v>119</v>
      </c>
      <c r="K56" s="16" t="s">
        <v>119</v>
      </c>
      <c r="L56" s="16" t="s">
        <v>119</v>
      </c>
      <c r="M56" s="16" t="s">
        <v>119</v>
      </c>
      <c r="N56" s="16" t="s">
        <v>119</v>
      </c>
      <c r="O56" s="16" t="s">
        <v>119</v>
      </c>
      <c r="P56" s="16" t="s">
        <v>119</v>
      </c>
      <c r="Q56" s="16" t="s">
        <v>119</v>
      </c>
      <c r="R56" s="18">
        <f t="shared" si="0"/>
        <v>2</v>
      </c>
      <c r="S56" s="18">
        <f t="shared" si="1"/>
        <v>19</v>
      </c>
    </row>
    <row r="57" spans="1:19" ht="17.100000000000001" customHeight="1">
      <c r="A57" s="6" t="s">
        <v>76</v>
      </c>
      <c r="B57" s="16" t="s">
        <v>119</v>
      </c>
      <c r="C57" s="16" t="s">
        <v>119</v>
      </c>
      <c r="D57" s="16" t="s">
        <v>119</v>
      </c>
      <c r="E57" s="16" t="s">
        <v>119</v>
      </c>
      <c r="F57" s="17">
        <v>1</v>
      </c>
      <c r="G57" s="17">
        <v>20</v>
      </c>
      <c r="H57" s="16" t="s">
        <v>119</v>
      </c>
      <c r="I57" s="16" t="s">
        <v>119</v>
      </c>
      <c r="J57" s="16" t="s">
        <v>119</v>
      </c>
      <c r="K57" s="16" t="s">
        <v>119</v>
      </c>
      <c r="L57" s="16" t="s">
        <v>119</v>
      </c>
      <c r="M57" s="16" t="s">
        <v>119</v>
      </c>
      <c r="N57" s="16" t="s">
        <v>119</v>
      </c>
      <c r="O57" s="16" t="s">
        <v>119</v>
      </c>
      <c r="P57" s="17">
        <v>2</v>
      </c>
      <c r="Q57" s="17">
        <v>20</v>
      </c>
      <c r="R57" s="18">
        <f t="shared" si="0"/>
        <v>3</v>
      </c>
      <c r="S57" s="18">
        <f t="shared" si="1"/>
        <v>40</v>
      </c>
    </row>
    <row r="58" spans="1:19" ht="17.100000000000001" customHeight="1">
      <c r="A58" s="6" t="s">
        <v>77</v>
      </c>
      <c r="B58" s="16" t="s">
        <v>119</v>
      </c>
      <c r="C58" s="16" t="s">
        <v>119</v>
      </c>
      <c r="D58" s="17">
        <v>8</v>
      </c>
      <c r="E58" s="17">
        <v>77</v>
      </c>
      <c r="F58" s="17">
        <v>3</v>
      </c>
      <c r="G58" s="17">
        <v>49</v>
      </c>
      <c r="H58" s="16" t="s">
        <v>119</v>
      </c>
      <c r="I58" s="16" t="s">
        <v>119</v>
      </c>
      <c r="J58" s="16" t="s">
        <v>119</v>
      </c>
      <c r="K58" s="16" t="s">
        <v>119</v>
      </c>
      <c r="L58" s="16" t="s">
        <v>119</v>
      </c>
      <c r="M58" s="16" t="s">
        <v>119</v>
      </c>
      <c r="N58" s="16" t="s">
        <v>119</v>
      </c>
      <c r="O58" s="16" t="s">
        <v>119</v>
      </c>
      <c r="P58" s="17">
        <v>8</v>
      </c>
      <c r="Q58" s="17">
        <v>53</v>
      </c>
      <c r="R58" s="18">
        <f t="shared" si="0"/>
        <v>19</v>
      </c>
      <c r="S58" s="18">
        <f t="shared" si="1"/>
        <v>179</v>
      </c>
    </row>
    <row r="59" spans="1:19" ht="17.100000000000001" customHeight="1">
      <c r="A59" s="6" t="s">
        <v>78</v>
      </c>
      <c r="B59" s="16" t="s">
        <v>119</v>
      </c>
      <c r="C59" s="16" t="s">
        <v>119</v>
      </c>
      <c r="D59" s="17">
        <v>5</v>
      </c>
      <c r="E59" s="17">
        <v>53</v>
      </c>
      <c r="F59" s="17">
        <v>5</v>
      </c>
      <c r="G59" s="17">
        <v>101</v>
      </c>
      <c r="H59" s="16" t="s">
        <v>119</v>
      </c>
      <c r="I59" s="16" t="s">
        <v>119</v>
      </c>
      <c r="J59" s="16" t="s">
        <v>119</v>
      </c>
      <c r="K59" s="16" t="s">
        <v>119</v>
      </c>
      <c r="L59" s="16" t="s">
        <v>119</v>
      </c>
      <c r="M59" s="16" t="s">
        <v>119</v>
      </c>
      <c r="N59" s="16" t="s">
        <v>119</v>
      </c>
      <c r="O59" s="16" t="s">
        <v>119</v>
      </c>
      <c r="P59" s="17">
        <v>6</v>
      </c>
      <c r="Q59" s="17">
        <v>47</v>
      </c>
      <c r="R59" s="18">
        <f t="shared" si="0"/>
        <v>16</v>
      </c>
      <c r="S59" s="18">
        <f t="shared" si="1"/>
        <v>201</v>
      </c>
    </row>
    <row r="60" spans="1:19" ht="17.100000000000001" customHeight="1">
      <c r="A60" s="6" t="s">
        <v>79</v>
      </c>
      <c r="B60" s="17">
        <v>9</v>
      </c>
      <c r="C60" s="17">
        <v>3116</v>
      </c>
      <c r="D60" s="17">
        <v>116</v>
      </c>
      <c r="E60" s="17">
        <v>2397</v>
      </c>
      <c r="F60" s="17">
        <v>58</v>
      </c>
      <c r="G60" s="17">
        <v>1971</v>
      </c>
      <c r="H60" s="16" t="s">
        <v>119</v>
      </c>
      <c r="I60" s="16" t="s">
        <v>119</v>
      </c>
      <c r="J60" s="16" t="s">
        <v>119</v>
      </c>
      <c r="K60" s="16" t="s">
        <v>119</v>
      </c>
      <c r="L60" s="16" t="s">
        <v>119</v>
      </c>
      <c r="M60" s="16" t="s">
        <v>119</v>
      </c>
      <c r="N60" s="16" t="s">
        <v>119</v>
      </c>
      <c r="O60" s="16" t="s">
        <v>119</v>
      </c>
      <c r="P60" s="17">
        <v>33</v>
      </c>
      <c r="Q60" s="17">
        <v>215</v>
      </c>
      <c r="R60" s="18">
        <f t="shared" si="0"/>
        <v>216</v>
      </c>
      <c r="S60" s="18">
        <f t="shared" si="1"/>
        <v>7699</v>
      </c>
    </row>
    <row r="61" spans="1:19" ht="17.100000000000001" customHeight="1">
      <c r="A61" s="6" t="s">
        <v>80</v>
      </c>
      <c r="B61" s="16" t="s">
        <v>119</v>
      </c>
      <c r="C61" s="16" t="s">
        <v>119</v>
      </c>
      <c r="D61" s="17">
        <v>3</v>
      </c>
      <c r="E61" s="17">
        <v>38</v>
      </c>
      <c r="F61" s="17">
        <v>1</v>
      </c>
      <c r="G61" s="17">
        <v>38</v>
      </c>
      <c r="H61" s="16" t="s">
        <v>119</v>
      </c>
      <c r="I61" s="16" t="s">
        <v>119</v>
      </c>
      <c r="J61" s="16" t="s">
        <v>119</v>
      </c>
      <c r="K61" s="16" t="s">
        <v>119</v>
      </c>
      <c r="L61" s="16" t="s">
        <v>119</v>
      </c>
      <c r="M61" s="16" t="s">
        <v>119</v>
      </c>
      <c r="N61" s="16" t="s">
        <v>119</v>
      </c>
      <c r="O61" s="16" t="s">
        <v>119</v>
      </c>
      <c r="P61" s="17">
        <v>3</v>
      </c>
      <c r="Q61" s="17">
        <v>25</v>
      </c>
      <c r="R61" s="18">
        <f t="shared" si="0"/>
        <v>7</v>
      </c>
      <c r="S61" s="18">
        <f t="shared" si="1"/>
        <v>101</v>
      </c>
    </row>
    <row r="62" spans="1:19" ht="17.100000000000001" customHeight="1">
      <c r="A62" s="6" t="s">
        <v>81</v>
      </c>
      <c r="B62" s="16" t="s">
        <v>119</v>
      </c>
      <c r="C62" s="16" t="s">
        <v>119</v>
      </c>
      <c r="D62" s="17">
        <v>8</v>
      </c>
      <c r="E62" s="17">
        <v>81</v>
      </c>
      <c r="F62" s="17">
        <v>3</v>
      </c>
      <c r="G62" s="17">
        <v>77</v>
      </c>
      <c r="H62" s="16" t="s">
        <v>119</v>
      </c>
      <c r="I62" s="16" t="s">
        <v>119</v>
      </c>
      <c r="J62" s="16" t="s">
        <v>119</v>
      </c>
      <c r="K62" s="16" t="s">
        <v>119</v>
      </c>
      <c r="L62" s="16" t="s">
        <v>119</v>
      </c>
      <c r="M62" s="16" t="s">
        <v>119</v>
      </c>
      <c r="N62" s="16" t="s">
        <v>119</v>
      </c>
      <c r="O62" s="16" t="s">
        <v>119</v>
      </c>
      <c r="P62" s="17">
        <v>11</v>
      </c>
      <c r="Q62" s="17">
        <v>87</v>
      </c>
      <c r="R62" s="18">
        <f t="shared" si="0"/>
        <v>22</v>
      </c>
      <c r="S62" s="18">
        <f t="shared" si="1"/>
        <v>245</v>
      </c>
    </row>
    <row r="63" spans="1:19" ht="17.100000000000001" customHeight="1">
      <c r="A63" s="6" t="s">
        <v>82</v>
      </c>
      <c r="B63" s="16" t="s">
        <v>119</v>
      </c>
      <c r="C63" s="16" t="s">
        <v>119</v>
      </c>
      <c r="D63" s="17">
        <v>6</v>
      </c>
      <c r="E63" s="17">
        <v>79</v>
      </c>
      <c r="F63" s="17">
        <v>2</v>
      </c>
      <c r="G63" s="17">
        <v>29</v>
      </c>
      <c r="H63" s="16" t="s">
        <v>119</v>
      </c>
      <c r="I63" s="16" t="s">
        <v>119</v>
      </c>
      <c r="J63" s="16" t="s">
        <v>119</v>
      </c>
      <c r="K63" s="16" t="s">
        <v>119</v>
      </c>
      <c r="L63" s="16" t="s">
        <v>119</v>
      </c>
      <c r="M63" s="16" t="s">
        <v>119</v>
      </c>
      <c r="N63" s="16" t="s">
        <v>119</v>
      </c>
      <c r="O63" s="16" t="s">
        <v>119</v>
      </c>
      <c r="P63" s="17">
        <v>6</v>
      </c>
      <c r="Q63" s="17">
        <v>37</v>
      </c>
      <c r="R63" s="18">
        <f t="shared" si="0"/>
        <v>14</v>
      </c>
      <c r="S63" s="18">
        <f t="shared" si="1"/>
        <v>145</v>
      </c>
    </row>
    <row r="64" spans="1:19" ht="17.100000000000001" customHeight="1">
      <c r="A64" s="6" t="s">
        <v>83</v>
      </c>
      <c r="B64" s="16" t="s">
        <v>119</v>
      </c>
      <c r="C64" s="16" t="s">
        <v>119</v>
      </c>
      <c r="D64" s="17">
        <v>6</v>
      </c>
      <c r="E64" s="17">
        <v>62</v>
      </c>
      <c r="F64" s="16" t="s">
        <v>119</v>
      </c>
      <c r="G64" s="16" t="s">
        <v>119</v>
      </c>
      <c r="H64" s="16" t="s">
        <v>119</v>
      </c>
      <c r="I64" s="16" t="s">
        <v>119</v>
      </c>
      <c r="J64" s="16" t="s">
        <v>119</v>
      </c>
      <c r="K64" s="16" t="s">
        <v>119</v>
      </c>
      <c r="L64" s="16" t="s">
        <v>119</v>
      </c>
      <c r="M64" s="16" t="s">
        <v>119</v>
      </c>
      <c r="N64" s="16" t="s">
        <v>119</v>
      </c>
      <c r="O64" s="16" t="s">
        <v>119</v>
      </c>
      <c r="P64" s="17">
        <v>5</v>
      </c>
      <c r="Q64" s="17">
        <v>41</v>
      </c>
      <c r="R64" s="18">
        <f t="shared" si="0"/>
        <v>11</v>
      </c>
      <c r="S64" s="18">
        <f t="shared" si="1"/>
        <v>103</v>
      </c>
    </row>
    <row r="65" spans="1:19" ht="17.100000000000001" customHeight="1">
      <c r="A65" s="6" t="s">
        <v>84</v>
      </c>
      <c r="B65" s="17">
        <v>2</v>
      </c>
      <c r="C65" s="17">
        <v>1763</v>
      </c>
      <c r="D65" s="17">
        <v>160</v>
      </c>
      <c r="E65" s="17">
        <v>1896</v>
      </c>
      <c r="F65" s="17">
        <v>7</v>
      </c>
      <c r="G65" s="17">
        <v>228</v>
      </c>
      <c r="H65" s="16" t="s">
        <v>119</v>
      </c>
      <c r="I65" s="16" t="s">
        <v>119</v>
      </c>
      <c r="J65" s="16" t="s">
        <v>119</v>
      </c>
      <c r="K65" s="16" t="s">
        <v>119</v>
      </c>
      <c r="L65" s="16" t="s">
        <v>119</v>
      </c>
      <c r="M65" s="16" t="s">
        <v>119</v>
      </c>
      <c r="N65" s="16" t="s">
        <v>119</v>
      </c>
      <c r="O65" s="16" t="s">
        <v>119</v>
      </c>
      <c r="P65" s="17">
        <v>50</v>
      </c>
      <c r="Q65" s="17">
        <v>329</v>
      </c>
      <c r="R65" s="18">
        <f t="shared" si="0"/>
        <v>219</v>
      </c>
      <c r="S65" s="18">
        <f t="shared" si="1"/>
        <v>4216</v>
      </c>
    </row>
    <row r="66" spans="1:19" ht="17.100000000000001" customHeight="1">
      <c r="A66" s="6" t="s">
        <v>85</v>
      </c>
      <c r="B66" s="16" t="s">
        <v>119</v>
      </c>
      <c r="C66" s="16" t="s">
        <v>119</v>
      </c>
      <c r="D66" s="17">
        <v>20</v>
      </c>
      <c r="E66" s="17">
        <v>190</v>
      </c>
      <c r="F66" s="17">
        <v>5</v>
      </c>
      <c r="G66" s="17">
        <v>109</v>
      </c>
      <c r="H66" s="16" t="s">
        <v>119</v>
      </c>
      <c r="I66" s="16" t="s">
        <v>119</v>
      </c>
      <c r="J66" s="16" t="s">
        <v>119</v>
      </c>
      <c r="K66" s="16" t="s">
        <v>119</v>
      </c>
      <c r="L66" s="16" t="s">
        <v>119</v>
      </c>
      <c r="M66" s="16" t="s">
        <v>119</v>
      </c>
      <c r="N66" s="16" t="s">
        <v>119</v>
      </c>
      <c r="O66" s="16" t="s">
        <v>119</v>
      </c>
      <c r="P66" s="17">
        <v>5</v>
      </c>
      <c r="Q66" s="17">
        <v>29</v>
      </c>
      <c r="R66" s="18">
        <f t="shared" si="0"/>
        <v>30</v>
      </c>
      <c r="S66" s="18">
        <f t="shared" si="1"/>
        <v>328</v>
      </c>
    </row>
    <row r="67" spans="1:19" ht="17.100000000000001" customHeight="1">
      <c r="A67" s="6" t="s">
        <v>86</v>
      </c>
      <c r="B67" s="17">
        <v>1</v>
      </c>
      <c r="C67" s="17">
        <v>32</v>
      </c>
      <c r="D67" s="17">
        <v>20</v>
      </c>
      <c r="E67" s="17">
        <v>333</v>
      </c>
      <c r="F67" s="16" t="s">
        <v>119</v>
      </c>
      <c r="G67" s="16" t="s">
        <v>119</v>
      </c>
      <c r="H67" s="16" t="s">
        <v>119</v>
      </c>
      <c r="I67" s="16" t="s">
        <v>119</v>
      </c>
      <c r="J67" s="16" t="s">
        <v>119</v>
      </c>
      <c r="K67" s="16" t="s">
        <v>119</v>
      </c>
      <c r="L67" s="16" t="s">
        <v>119</v>
      </c>
      <c r="M67" s="16" t="s">
        <v>119</v>
      </c>
      <c r="N67" s="16" t="s">
        <v>119</v>
      </c>
      <c r="O67" s="16" t="s">
        <v>119</v>
      </c>
      <c r="P67" s="17">
        <v>6</v>
      </c>
      <c r="Q67" s="17">
        <v>47</v>
      </c>
      <c r="R67" s="18">
        <f t="shared" si="0"/>
        <v>27</v>
      </c>
      <c r="S67" s="18">
        <f t="shared" si="1"/>
        <v>412</v>
      </c>
    </row>
    <row r="68" spans="1:19" ht="17.100000000000001" customHeight="1">
      <c r="A68" s="6" t="s">
        <v>87</v>
      </c>
      <c r="B68" s="16" t="s">
        <v>119</v>
      </c>
      <c r="C68" s="16" t="s">
        <v>119</v>
      </c>
      <c r="D68" s="17">
        <v>9</v>
      </c>
      <c r="E68" s="17">
        <v>65</v>
      </c>
      <c r="F68" s="17">
        <v>2</v>
      </c>
      <c r="G68" s="17">
        <v>28</v>
      </c>
      <c r="H68" s="16" t="s">
        <v>119</v>
      </c>
      <c r="I68" s="16" t="s">
        <v>119</v>
      </c>
      <c r="J68" s="16" t="s">
        <v>119</v>
      </c>
      <c r="K68" s="16" t="s">
        <v>119</v>
      </c>
      <c r="L68" s="16" t="s">
        <v>119</v>
      </c>
      <c r="M68" s="16" t="s">
        <v>119</v>
      </c>
      <c r="N68" s="16" t="s">
        <v>119</v>
      </c>
      <c r="O68" s="16" t="s">
        <v>119</v>
      </c>
      <c r="P68" s="17">
        <v>4</v>
      </c>
      <c r="Q68" s="17">
        <v>20</v>
      </c>
      <c r="R68" s="18">
        <f t="shared" si="0"/>
        <v>15</v>
      </c>
      <c r="S68" s="18">
        <f t="shared" si="1"/>
        <v>113</v>
      </c>
    </row>
    <row r="69" spans="1:19" ht="17.100000000000001" customHeight="1">
      <c r="A69" s="6" t="s">
        <v>88</v>
      </c>
      <c r="B69" s="16" t="s">
        <v>119</v>
      </c>
      <c r="C69" s="16" t="s">
        <v>119</v>
      </c>
      <c r="D69" s="17">
        <v>4</v>
      </c>
      <c r="E69" s="17">
        <v>50</v>
      </c>
      <c r="F69" s="17">
        <v>3</v>
      </c>
      <c r="G69" s="17">
        <v>68</v>
      </c>
      <c r="H69" s="16" t="s">
        <v>119</v>
      </c>
      <c r="I69" s="16" t="s">
        <v>119</v>
      </c>
      <c r="J69" s="16" t="s">
        <v>119</v>
      </c>
      <c r="K69" s="16" t="s">
        <v>119</v>
      </c>
      <c r="L69" s="16" t="s">
        <v>119</v>
      </c>
      <c r="M69" s="16" t="s">
        <v>119</v>
      </c>
      <c r="N69" s="16" t="s">
        <v>119</v>
      </c>
      <c r="O69" s="16" t="s">
        <v>119</v>
      </c>
      <c r="P69" s="17">
        <v>5</v>
      </c>
      <c r="Q69" s="17">
        <v>23</v>
      </c>
      <c r="R69" s="18">
        <f t="shared" ref="R69:R99" si="2">SUM(B69,D69,F69,H69,J69,L69,N69,P69)</f>
        <v>12</v>
      </c>
      <c r="S69" s="18">
        <f t="shared" ref="S69:S99" si="3">SUM(C69,E69,G69,I69,K69,M69,O69,Q69)</f>
        <v>141</v>
      </c>
    </row>
    <row r="70" spans="1:19" ht="17.100000000000001" customHeight="1">
      <c r="A70" s="6" t="s">
        <v>89</v>
      </c>
      <c r="B70" s="17">
        <v>1</v>
      </c>
      <c r="C70" s="17">
        <v>280</v>
      </c>
      <c r="D70" s="17">
        <v>53</v>
      </c>
      <c r="E70" s="17">
        <v>887</v>
      </c>
      <c r="F70" s="17">
        <v>11</v>
      </c>
      <c r="G70" s="17">
        <v>285</v>
      </c>
      <c r="H70" s="16" t="s">
        <v>119</v>
      </c>
      <c r="I70" s="16" t="s">
        <v>119</v>
      </c>
      <c r="J70" s="16" t="s">
        <v>119</v>
      </c>
      <c r="K70" s="16" t="s">
        <v>119</v>
      </c>
      <c r="L70" s="16" t="s">
        <v>119</v>
      </c>
      <c r="M70" s="16" t="s">
        <v>119</v>
      </c>
      <c r="N70" s="16" t="s">
        <v>119</v>
      </c>
      <c r="O70" s="16" t="s">
        <v>119</v>
      </c>
      <c r="P70" s="17">
        <v>18</v>
      </c>
      <c r="Q70" s="17">
        <v>133</v>
      </c>
      <c r="R70" s="18">
        <f t="shared" si="2"/>
        <v>83</v>
      </c>
      <c r="S70" s="18">
        <f t="shared" si="3"/>
        <v>1585</v>
      </c>
    </row>
    <row r="71" spans="1:19" ht="17.100000000000001" customHeight="1">
      <c r="A71" s="6" t="s">
        <v>90</v>
      </c>
      <c r="B71" s="16" t="s">
        <v>119</v>
      </c>
      <c r="C71" s="16" t="s">
        <v>119</v>
      </c>
      <c r="D71" s="17">
        <v>3</v>
      </c>
      <c r="E71" s="17">
        <v>31</v>
      </c>
      <c r="F71" s="16" t="s">
        <v>119</v>
      </c>
      <c r="G71" s="16" t="s">
        <v>119</v>
      </c>
      <c r="H71" s="16" t="s">
        <v>119</v>
      </c>
      <c r="I71" s="16" t="s">
        <v>119</v>
      </c>
      <c r="J71" s="16" t="s">
        <v>119</v>
      </c>
      <c r="K71" s="16" t="s">
        <v>119</v>
      </c>
      <c r="L71" s="16" t="s">
        <v>119</v>
      </c>
      <c r="M71" s="16" t="s">
        <v>119</v>
      </c>
      <c r="N71" s="16" t="s">
        <v>119</v>
      </c>
      <c r="O71" s="16" t="s">
        <v>119</v>
      </c>
      <c r="P71" s="16" t="s">
        <v>119</v>
      </c>
      <c r="Q71" s="16" t="s">
        <v>119</v>
      </c>
      <c r="R71" s="18">
        <f t="shared" si="2"/>
        <v>3</v>
      </c>
      <c r="S71" s="18">
        <f t="shared" si="3"/>
        <v>31</v>
      </c>
    </row>
    <row r="72" spans="1:19" ht="17.100000000000001" customHeight="1">
      <c r="A72" s="6" t="s">
        <v>91</v>
      </c>
      <c r="B72" s="16" t="s">
        <v>119</v>
      </c>
      <c r="C72" s="16" t="s">
        <v>119</v>
      </c>
      <c r="D72" s="17">
        <v>3</v>
      </c>
      <c r="E72" s="17">
        <v>41</v>
      </c>
      <c r="F72" s="16" t="s">
        <v>119</v>
      </c>
      <c r="G72" s="16" t="s">
        <v>119</v>
      </c>
      <c r="H72" s="16" t="s">
        <v>119</v>
      </c>
      <c r="I72" s="16" t="s">
        <v>119</v>
      </c>
      <c r="J72" s="16" t="s">
        <v>119</v>
      </c>
      <c r="K72" s="16" t="s">
        <v>119</v>
      </c>
      <c r="L72" s="16" t="s">
        <v>119</v>
      </c>
      <c r="M72" s="16" t="s">
        <v>119</v>
      </c>
      <c r="N72" s="16" t="s">
        <v>119</v>
      </c>
      <c r="O72" s="16" t="s">
        <v>119</v>
      </c>
      <c r="P72" s="17">
        <v>6</v>
      </c>
      <c r="Q72" s="17">
        <v>35</v>
      </c>
      <c r="R72" s="18">
        <f t="shared" si="2"/>
        <v>9</v>
      </c>
      <c r="S72" s="18">
        <f t="shared" si="3"/>
        <v>76</v>
      </c>
    </row>
    <row r="73" spans="1:19" ht="17.100000000000001" customHeight="1">
      <c r="A73" s="6" t="s">
        <v>92</v>
      </c>
      <c r="B73" s="16" t="s">
        <v>119</v>
      </c>
      <c r="C73" s="16" t="s">
        <v>119</v>
      </c>
      <c r="D73" s="17">
        <v>5</v>
      </c>
      <c r="E73" s="17">
        <v>48</v>
      </c>
      <c r="F73" s="17">
        <v>1</v>
      </c>
      <c r="G73" s="17">
        <v>8</v>
      </c>
      <c r="H73" s="16" t="s">
        <v>119</v>
      </c>
      <c r="I73" s="16" t="s">
        <v>119</v>
      </c>
      <c r="J73" s="16" t="s">
        <v>119</v>
      </c>
      <c r="K73" s="16" t="s">
        <v>119</v>
      </c>
      <c r="L73" s="16" t="s">
        <v>119</v>
      </c>
      <c r="M73" s="16" t="s">
        <v>119</v>
      </c>
      <c r="N73" s="16" t="s">
        <v>119</v>
      </c>
      <c r="O73" s="16" t="s">
        <v>119</v>
      </c>
      <c r="P73" s="17">
        <v>2</v>
      </c>
      <c r="Q73" s="17">
        <v>13</v>
      </c>
      <c r="R73" s="18">
        <f t="shared" si="2"/>
        <v>8</v>
      </c>
      <c r="S73" s="18">
        <f t="shared" si="3"/>
        <v>69</v>
      </c>
    </row>
    <row r="74" spans="1:19" ht="17.100000000000001" customHeight="1">
      <c r="A74" s="6" t="s">
        <v>93</v>
      </c>
      <c r="B74" s="16" t="s">
        <v>119</v>
      </c>
      <c r="C74" s="16" t="s">
        <v>119</v>
      </c>
      <c r="D74" s="17">
        <v>4</v>
      </c>
      <c r="E74" s="17">
        <v>34</v>
      </c>
      <c r="F74" s="17">
        <v>1</v>
      </c>
      <c r="G74" s="17">
        <v>42</v>
      </c>
      <c r="H74" s="16" t="s">
        <v>119</v>
      </c>
      <c r="I74" s="16" t="s">
        <v>119</v>
      </c>
      <c r="J74" s="16" t="s">
        <v>119</v>
      </c>
      <c r="K74" s="16" t="s">
        <v>119</v>
      </c>
      <c r="L74" s="16" t="s">
        <v>119</v>
      </c>
      <c r="M74" s="16" t="s">
        <v>119</v>
      </c>
      <c r="N74" s="16" t="s">
        <v>119</v>
      </c>
      <c r="O74" s="16" t="s">
        <v>119</v>
      </c>
      <c r="P74" s="17">
        <v>2</v>
      </c>
      <c r="Q74" s="17">
        <v>12</v>
      </c>
      <c r="R74" s="18">
        <f t="shared" si="2"/>
        <v>7</v>
      </c>
      <c r="S74" s="18">
        <f t="shared" si="3"/>
        <v>88</v>
      </c>
    </row>
    <row r="75" spans="1:19" ht="17.100000000000001" customHeight="1">
      <c r="A75" s="6" t="s">
        <v>94</v>
      </c>
      <c r="B75" s="16" t="s">
        <v>119</v>
      </c>
      <c r="C75" s="16" t="s">
        <v>119</v>
      </c>
      <c r="D75" s="17">
        <v>3</v>
      </c>
      <c r="E75" s="17">
        <v>35</v>
      </c>
      <c r="F75" s="17">
        <v>1</v>
      </c>
      <c r="G75" s="17">
        <v>22</v>
      </c>
      <c r="H75" s="16" t="s">
        <v>119</v>
      </c>
      <c r="I75" s="16" t="s">
        <v>119</v>
      </c>
      <c r="J75" s="16" t="s">
        <v>119</v>
      </c>
      <c r="K75" s="16" t="s">
        <v>119</v>
      </c>
      <c r="L75" s="16" t="s">
        <v>119</v>
      </c>
      <c r="M75" s="16" t="s">
        <v>119</v>
      </c>
      <c r="N75" s="16" t="s">
        <v>119</v>
      </c>
      <c r="O75" s="16" t="s">
        <v>119</v>
      </c>
      <c r="P75" s="17">
        <v>2</v>
      </c>
      <c r="Q75" s="17">
        <v>15</v>
      </c>
      <c r="R75" s="18">
        <f t="shared" si="2"/>
        <v>6</v>
      </c>
      <c r="S75" s="18">
        <f t="shared" si="3"/>
        <v>72</v>
      </c>
    </row>
    <row r="76" spans="1:19" ht="17.100000000000001" customHeight="1">
      <c r="A76" s="6" t="s">
        <v>95</v>
      </c>
      <c r="B76" s="16" t="s">
        <v>119</v>
      </c>
      <c r="C76" s="16" t="s">
        <v>119</v>
      </c>
      <c r="D76" s="17">
        <v>23</v>
      </c>
      <c r="E76" s="17">
        <v>308</v>
      </c>
      <c r="F76" s="17">
        <v>3</v>
      </c>
      <c r="G76" s="17">
        <v>56</v>
      </c>
      <c r="H76" s="16" t="s">
        <v>119</v>
      </c>
      <c r="I76" s="16" t="s">
        <v>119</v>
      </c>
      <c r="J76" s="16" t="s">
        <v>119</v>
      </c>
      <c r="K76" s="16" t="s">
        <v>119</v>
      </c>
      <c r="L76" s="16" t="s">
        <v>119</v>
      </c>
      <c r="M76" s="16" t="s">
        <v>119</v>
      </c>
      <c r="N76" s="16" t="s">
        <v>119</v>
      </c>
      <c r="O76" s="16" t="s">
        <v>119</v>
      </c>
      <c r="P76" s="17">
        <v>20</v>
      </c>
      <c r="Q76" s="17">
        <v>140</v>
      </c>
      <c r="R76" s="18">
        <f t="shared" si="2"/>
        <v>46</v>
      </c>
      <c r="S76" s="18">
        <f t="shared" si="3"/>
        <v>504</v>
      </c>
    </row>
    <row r="77" spans="1:19" ht="17.100000000000001" customHeight="1">
      <c r="A77" s="6" t="s">
        <v>96</v>
      </c>
      <c r="B77" s="17">
        <v>2</v>
      </c>
      <c r="C77" s="17">
        <v>827</v>
      </c>
      <c r="D77" s="17">
        <v>19</v>
      </c>
      <c r="E77" s="17">
        <v>364</v>
      </c>
      <c r="F77" s="17">
        <v>4</v>
      </c>
      <c r="G77" s="17">
        <v>236</v>
      </c>
      <c r="H77" s="16" t="s">
        <v>119</v>
      </c>
      <c r="I77" s="16" t="s">
        <v>119</v>
      </c>
      <c r="J77" s="17">
        <v>1</v>
      </c>
      <c r="K77" s="17">
        <v>116</v>
      </c>
      <c r="L77" s="16" t="s">
        <v>119</v>
      </c>
      <c r="M77" s="16" t="s">
        <v>119</v>
      </c>
      <c r="N77" s="16" t="s">
        <v>119</v>
      </c>
      <c r="O77" s="16" t="s">
        <v>119</v>
      </c>
      <c r="P77" s="17">
        <v>6</v>
      </c>
      <c r="Q77" s="17">
        <v>45</v>
      </c>
      <c r="R77" s="18">
        <f t="shared" si="2"/>
        <v>32</v>
      </c>
      <c r="S77" s="18">
        <f t="shared" si="3"/>
        <v>1588</v>
      </c>
    </row>
    <row r="78" spans="1:19" ht="17.100000000000001" customHeight="1">
      <c r="A78" s="6" t="s">
        <v>97</v>
      </c>
      <c r="B78" s="16" t="s">
        <v>119</v>
      </c>
      <c r="C78" s="16" t="s">
        <v>119</v>
      </c>
      <c r="D78" s="17">
        <v>2</v>
      </c>
      <c r="E78" s="17">
        <v>26</v>
      </c>
      <c r="F78" s="16" t="s">
        <v>119</v>
      </c>
      <c r="G78" s="16" t="s">
        <v>119</v>
      </c>
      <c r="H78" s="16" t="s">
        <v>119</v>
      </c>
      <c r="I78" s="16" t="s">
        <v>119</v>
      </c>
      <c r="J78" s="16" t="s">
        <v>119</v>
      </c>
      <c r="K78" s="16" t="s">
        <v>119</v>
      </c>
      <c r="L78" s="16" t="s">
        <v>119</v>
      </c>
      <c r="M78" s="16" t="s">
        <v>119</v>
      </c>
      <c r="N78" s="16" t="s">
        <v>119</v>
      </c>
      <c r="O78" s="16" t="s">
        <v>119</v>
      </c>
      <c r="P78" s="17">
        <v>3</v>
      </c>
      <c r="Q78" s="17">
        <v>14</v>
      </c>
      <c r="R78" s="18">
        <f t="shared" si="2"/>
        <v>5</v>
      </c>
      <c r="S78" s="18">
        <f t="shared" si="3"/>
        <v>40</v>
      </c>
    </row>
    <row r="79" spans="1:19" ht="17.100000000000001" customHeight="1">
      <c r="A79" s="6" t="s">
        <v>98</v>
      </c>
      <c r="B79" s="16" t="s">
        <v>119</v>
      </c>
      <c r="C79" s="16" t="s">
        <v>119</v>
      </c>
      <c r="D79" s="16" t="s">
        <v>119</v>
      </c>
      <c r="E79" s="16" t="s">
        <v>119</v>
      </c>
      <c r="F79" s="16" t="s">
        <v>119</v>
      </c>
      <c r="G79" s="16" t="s">
        <v>119</v>
      </c>
      <c r="H79" s="16" t="s">
        <v>119</v>
      </c>
      <c r="I79" s="16" t="s">
        <v>119</v>
      </c>
      <c r="J79" s="17">
        <v>1</v>
      </c>
      <c r="K79" s="17">
        <v>30</v>
      </c>
      <c r="L79" s="16" t="s">
        <v>119</v>
      </c>
      <c r="M79" s="16" t="s">
        <v>119</v>
      </c>
      <c r="N79" s="16" t="s">
        <v>119</v>
      </c>
      <c r="O79" s="16" t="s">
        <v>119</v>
      </c>
      <c r="P79" s="17">
        <v>1</v>
      </c>
      <c r="Q79" s="17">
        <v>9</v>
      </c>
      <c r="R79" s="18">
        <f t="shared" si="2"/>
        <v>2</v>
      </c>
      <c r="S79" s="18">
        <f t="shared" si="3"/>
        <v>39</v>
      </c>
    </row>
    <row r="80" spans="1:19" ht="17.100000000000001" customHeight="1">
      <c r="A80" s="6" t="s">
        <v>99</v>
      </c>
      <c r="B80" s="16" t="s">
        <v>119</v>
      </c>
      <c r="C80" s="16" t="s">
        <v>119</v>
      </c>
      <c r="D80" s="17">
        <v>3</v>
      </c>
      <c r="E80" s="17">
        <v>20</v>
      </c>
      <c r="F80" s="16" t="s">
        <v>119</v>
      </c>
      <c r="G80" s="16" t="s">
        <v>119</v>
      </c>
      <c r="H80" s="16" t="s">
        <v>119</v>
      </c>
      <c r="I80" s="16" t="s">
        <v>119</v>
      </c>
      <c r="J80" s="16" t="s">
        <v>119</v>
      </c>
      <c r="K80" s="16" t="s">
        <v>119</v>
      </c>
      <c r="L80" s="16" t="s">
        <v>119</v>
      </c>
      <c r="M80" s="16" t="s">
        <v>119</v>
      </c>
      <c r="N80" s="16" t="s">
        <v>119</v>
      </c>
      <c r="O80" s="16" t="s">
        <v>119</v>
      </c>
      <c r="P80" s="17">
        <v>3</v>
      </c>
      <c r="Q80" s="17">
        <v>24</v>
      </c>
      <c r="R80" s="18">
        <f t="shared" si="2"/>
        <v>6</v>
      </c>
      <c r="S80" s="18">
        <f t="shared" si="3"/>
        <v>44</v>
      </c>
    </row>
    <row r="81" spans="1:19" ht="17.100000000000001" customHeight="1">
      <c r="A81" s="6" t="s">
        <v>100</v>
      </c>
      <c r="B81" s="16" t="s">
        <v>119</v>
      </c>
      <c r="C81" s="16" t="s">
        <v>119</v>
      </c>
      <c r="D81" s="17">
        <v>2</v>
      </c>
      <c r="E81" s="17">
        <v>10</v>
      </c>
      <c r="F81" s="16" t="s">
        <v>119</v>
      </c>
      <c r="G81" s="16" t="s">
        <v>119</v>
      </c>
      <c r="H81" s="16" t="s">
        <v>119</v>
      </c>
      <c r="I81" s="16" t="s">
        <v>119</v>
      </c>
      <c r="J81" s="16" t="s">
        <v>119</v>
      </c>
      <c r="K81" s="16" t="s">
        <v>119</v>
      </c>
      <c r="L81" s="16" t="s">
        <v>119</v>
      </c>
      <c r="M81" s="16" t="s">
        <v>119</v>
      </c>
      <c r="N81" s="16" t="s">
        <v>119</v>
      </c>
      <c r="O81" s="16" t="s">
        <v>119</v>
      </c>
      <c r="P81" s="17">
        <v>7</v>
      </c>
      <c r="Q81" s="17">
        <v>41</v>
      </c>
      <c r="R81" s="18">
        <f t="shared" si="2"/>
        <v>9</v>
      </c>
      <c r="S81" s="18">
        <f t="shared" si="3"/>
        <v>51</v>
      </c>
    </row>
    <row r="82" spans="1:19" ht="17.100000000000001" customHeight="1">
      <c r="A82" s="6" t="s">
        <v>101</v>
      </c>
      <c r="B82" s="16" t="s">
        <v>119</v>
      </c>
      <c r="C82" s="16" t="s">
        <v>119</v>
      </c>
      <c r="D82" s="17">
        <v>10</v>
      </c>
      <c r="E82" s="17">
        <v>119</v>
      </c>
      <c r="F82" s="16" t="s">
        <v>119</v>
      </c>
      <c r="G82" s="16" t="s">
        <v>119</v>
      </c>
      <c r="H82" s="16" t="s">
        <v>119</v>
      </c>
      <c r="I82" s="16" t="s">
        <v>119</v>
      </c>
      <c r="J82" s="16" t="s">
        <v>119</v>
      </c>
      <c r="K82" s="16" t="s">
        <v>119</v>
      </c>
      <c r="L82" s="16" t="s">
        <v>119</v>
      </c>
      <c r="M82" s="16" t="s">
        <v>119</v>
      </c>
      <c r="N82" s="16" t="s">
        <v>119</v>
      </c>
      <c r="O82" s="16" t="s">
        <v>119</v>
      </c>
      <c r="P82" s="17">
        <v>10</v>
      </c>
      <c r="Q82" s="17">
        <v>88</v>
      </c>
      <c r="R82" s="18">
        <f t="shared" si="2"/>
        <v>20</v>
      </c>
      <c r="S82" s="18">
        <f t="shared" si="3"/>
        <v>207</v>
      </c>
    </row>
    <row r="83" spans="1:19" ht="17.100000000000001" customHeight="1">
      <c r="A83" s="6" t="s">
        <v>102</v>
      </c>
      <c r="B83" s="16" t="s">
        <v>119</v>
      </c>
      <c r="C83" s="16" t="s">
        <v>119</v>
      </c>
      <c r="D83" s="17">
        <v>5</v>
      </c>
      <c r="E83" s="17">
        <v>55</v>
      </c>
      <c r="F83" s="17">
        <v>1</v>
      </c>
      <c r="G83" s="17">
        <v>26</v>
      </c>
      <c r="H83" s="16" t="s">
        <v>119</v>
      </c>
      <c r="I83" s="16" t="s">
        <v>119</v>
      </c>
      <c r="J83" s="16" t="s">
        <v>119</v>
      </c>
      <c r="K83" s="16" t="s">
        <v>119</v>
      </c>
      <c r="L83" s="16" t="s">
        <v>119</v>
      </c>
      <c r="M83" s="16" t="s">
        <v>119</v>
      </c>
      <c r="N83" s="16" t="s">
        <v>119</v>
      </c>
      <c r="O83" s="16" t="s">
        <v>119</v>
      </c>
      <c r="P83" s="16" t="s">
        <v>119</v>
      </c>
      <c r="Q83" s="16" t="s">
        <v>119</v>
      </c>
      <c r="R83" s="18">
        <f t="shared" si="2"/>
        <v>6</v>
      </c>
      <c r="S83" s="18">
        <f t="shared" si="3"/>
        <v>81</v>
      </c>
    </row>
    <row r="84" spans="1:19" ht="17.100000000000001" customHeight="1">
      <c r="A84" s="6" t="s">
        <v>103</v>
      </c>
      <c r="B84" s="16" t="s">
        <v>119</v>
      </c>
      <c r="C84" s="16" t="s">
        <v>119</v>
      </c>
      <c r="D84" s="17">
        <v>6</v>
      </c>
      <c r="E84" s="17">
        <v>80</v>
      </c>
      <c r="F84" s="17">
        <v>3</v>
      </c>
      <c r="G84" s="17">
        <v>45</v>
      </c>
      <c r="H84" s="16" t="s">
        <v>119</v>
      </c>
      <c r="I84" s="16" t="s">
        <v>119</v>
      </c>
      <c r="J84" s="16" t="s">
        <v>119</v>
      </c>
      <c r="K84" s="16" t="s">
        <v>119</v>
      </c>
      <c r="L84" s="16" t="s">
        <v>119</v>
      </c>
      <c r="M84" s="16" t="s">
        <v>119</v>
      </c>
      <c r="N84" s="16" t="s">
        <v>119</v>
      </c>
      <c r="O84" s="16" t="s">
        <v>119</v>
      </c>
      <c r="P84" s="17">
        <v>5</v>
      </c>
      <c r="Q84" s="17">
        <v>40</v>
      </c>
      <c r="R84" s="18">
        <f t="shared" si="2"/>
        <v>14</v>
      </c>
      <c r="S84" s="18">
        <f t="shared" si="3"/>
        <v>165</v>
      </c>
    </row>
    <row r="85" spans="1:19" ht="17.100000000000001" customHeight="1">
      <c r="A85" s="6" t="s">
        <v>104</v>
      </c>
      <c r="B85" s="16" t="s">
        <v>119</v>
      </c>
      <c r="C85" s="16" t="s">
        <v>119</v>
      </c>
      <c r="D85" s="16" t="s">
        <v>119</v>
      </c>
      <c r="E85" s="16" t="s">
        <v>119</v>
      </c>
      <c r="F85" s="17">
        <v>1</v>
      </c>
      <c r="G85" s="17">
        <v>41</v>
      </c>
      <c r="H85" s="16" t="s">
        <v>119</v>
      </c>
      <c r="I85" s="16" t="s">
        <v>119</v>
      </c>
      <c r="J85" s="16" t="s">
        <v>119</v>
      </c>
      <c r="K85" s="16" t="s">
        <v>119</v>
      </c>
      <c r="L85" s="16" t="s">
        <v>119</v>
      </c>
      <c r="M85" s="16" t="s">
        <v>119</v>
      </c>
      <c r="N85" s="16" t="s">
        <v>119</v>
      </c>
      <c r="O85" s="16" t="s">
        <v>119</v>
      </c>
      <c r="P85" s="17">
        <v>11</v>
      </c>
      <c r="Q85" s="17">
        <v>74</v>
      </c>
      <c r="R85" s="18">
        <f t="shared" si="2"/>
        <v>12</v>
      </c>
      <c r="S85" s="18">
        <f t="shared" si="3"/>
        <v>115</v>
      </c>
    </row>
    <row r="86" spans="1:19" ht="17.100000000000001" customHeight="1">
      <c r="A86" s="6" t="s">
        <v>105</v>
      </c>
      <c r="B86" s="16" t="s">
        <v>119</v>
      </c>
      <c r="C86" s="16" t="s">
        <v>119</v>
      </c>
      <c r="D86" s="17">
        <v>2</v>
      </c>
      <c r="E86" s="17">
        <v>10</v>
      </c>
      <c r="F86" s="17">
        <v>2</v>
      </c>
      <c r="G86" s="17">
        <v>37</v>
      </c>
      <c r="H86" s="16" t="s">
        <v>119</v>
      </c>
      <c r="I86" s="16" t="s">
        <v>119</v>
      </c>
      <c r="J86" s="16" t="s">
        <v>119</v>
      </c>
      <c r="K86" s="16" t="s">
        <v>119</v>
      </c>
      <c r="L86" s="16" t="s">
        <v>119</v>
      </c>
      <c r="M86" s="16" t="s">
        <v>119</v>
      </c>
      <c r="N86" s="16" t="s">
        <v>119</v>
      </c>
      <c r="O86" s="16" t="s">
        <v>119</v>
      </c>
      <c r="P86" s="17">
        <v>1</v>
      </c>
      <c r="Q86" s="17">
        <v>4</v>
      </c>
      <c r="R86" s="18">
        <f t="shared" si="2"/>
        <v>5</v>
      </c>
      <c r="S86" s="18">
        <f t="shared" si="3"/>
        <v>51</v>
      </c>
    </row>
    <row r="87" spans="1:19" ht="17.100000000000001" customHeight="1">
      <c r="A87" s="6" t="s">
        <v>106</v>
      </c>
      <c r="B87" s="16" t="s">
        <v>119</v>
      </c>
      <c r="C87" s="16" t="s">
        <v>119</v>
      </c>
      <c r="D87" s="17">
        <v>1</v>
      </c>
      <c r="E87" s="17">
        <v>12</v>
      </c>
      <c r="F87" s="16" t="s">
        <v>119</v>
      </c>
      <c r="G87" s="16" t="s">
        <v>119</v>
      </c>
      <c r="H87" s="16" t="s">
        <v>119</v>
      </c>
      <c r="I87" s="16" t="s">
        <v>119</v>
      </c>
      <c r="J87" s="16" t="s">
        <v>119</v>
      </c>
      <c r="K87" s="16" t="s">
        <v>119</v>
      </c>
      <c r="L87" s="16" t="s">
        <v>119</v>
      </c>
      <c r="M87" s="16" t="s">
        <v>119</v>
      </c>
      <c r="N87" s="16" t="s">
        <v>119</v>
      </c>
      <c r="O87" s="16" t="s">
        <v>119</v>
      </c>
      <c r="P87" s="17">
        <v>2</v>
      </c>
      <c r="Q87" s="17">
        <v>18</v>
      </c>
      <c r="R87" s="18">
        <f t="shared" si="2"/>
        <v>3</v>
      </c>
      <c r="S87" s="18">
        <f t="shared" si="3"/>
        <v>30</v>
      </c>
    </row>
    <row r="88" spans="1:19" ht="17.100000000000001" customHeight="1">
      <c r="A88" s="6" t="s">
        <v>107</v>
      </c>
      <c r="B88" s="16" t="s">
        <v>119</v>
      </c>
      <c r="C88" s="16" t="s">
        <v>119</v>
      </c>
      <c r="D88" s="17">
        <v>2</v>
      </c>
      <c r="E88" s="17">
        <v>17</v>
      </c>
      <c r="F88" s="17">
        <v>1</v>
      </c>
      <c r="G88" s="17">
        <v>8</v>
      </c>
      <c r="H88" s="16" t="s">
        <v>119</v>
      </c>
      <c r="I88" s="16" t="s">
        <v>119</v>
      </c>
      <c r="J88" s="16" t="s">
        <v>119</v>
      </c>
      <c r="K88" s="16" t="s">
        <v>119</v>
      </c>
      <c r="L88" s="16" t="s">
        <v>119</v>
      </c>
      <c r="M88" s="16" t="s">
        <v>119</v>
      </c>
      <c r="N88" s="16" t="s">
        <v>119</v>
      </c>
      <c r="O88" s="16" t="s">
        <v>119</v>
      </c>
      <c r="P88" s="17">
        <v>11</v>
      </c>
      <c r="Q88" s="17">
        <v>59</v>
      </c>
      <c r="R88" s="18">
        <f t="shared" si="2"/>
        <v>14</v>
      </c>
      <c r="S88" s="18">
        <f t="shared" si="3"/>
        <v>84</v>
      </c>
    </row>
    <row r="89" spans="1:19" ht="17.100000000000001" customHeight="1">
      <c r="A89" s="6" t="s">
        <v>108</v>
      </c>
      <c r="B89" s="16" t="s">
        <v>119</v>
      </c>
      <c r="C89" s="16" t="s">
        <v>119</v>
      </c>
      <c r="D89" s="17">
        <v>2</v>
      </c>
      <c r="E89" s="17">
        <v>10</v>
      </c>
      <c r="F89" s="17">
        <v>1</v>
      </c>
      <c r="G89" s="17">
        <v>4</v>
      </c>
      <c r="H89" s="16" t="s">
        <v>119</v>
      </c>
      <c r="I89" s="16" t="s">
        <v>119</v>
      </c>
      <c r="J89" s="16" t="s">
        <v>119</v>
      </c>
      <c r="K89" s="16" t="s">
        <v>119</v>
      </c>
      <c r="L89" s="16" t="s">
        <v>119</v>
      </c>
      <c r="M89" s="16" t="s">
        <v>119</v>
      </c>
      <c r="N89" s="16" t="s">
        <v>119</v>
      </c>
      <c r="O89" s="16" t="s">
        <v>119</v>
      </c>
      <c r="P89" s="17">
        <v>3</v>
      </c>
      <c r="Q89" s="17">
        <v>20</v>
      </c>
      <c r="R89" s="18">
        <f t="shared" si="2"/>
        <v>6</v>
      </c>
      <c r="S89" s="18">
        <f t="shared" si="3"/>
        <v>34</v>
      </c>
    </row>
    <row r="90" spans="1:19" ht="17.100000000000001" customHeight="1">
      <c r="A90" s="6" t="s">
        <v>109</v>
      </c>
      <c r="B90" s="16" t="s">
        <v>119</v>
      </c>
      <c r="C90" s="16" t="s">
        <v>119</v>
      </c>
      <c r="D90" s="17">
        <v>12</v>
      </c>
      <c r="E90" s="17">
        <v>293</v>
      </c>
      <c r="F90" s="16" t="s">
        <v>119</v>
      </c>
      <c r="G90" s="16" t="s">
        <v>119</v>
      </c>
      <c r="H90" s="17">
        <v>1</v>
      </c>
      <c r="I90" s="17">
        <v>14</v>
      </c>
      <c r="J90" s="16" t="s">
        <v>119</v>
      </c>
      <c r="K90" s="16" t="s">
        <v>119</v>
      </c>
      <c r="L90" s="16" t="s">
        <v>119</v>
      </c>
      <c r="M90" s="16" t="s">
        <v>119</v>
      </c>
      <c r="N90" s="16" t="s">
        <v>119</v>
      </c>
      <c r="O90" s="16" t="s">
        <v>119</v>
      </c>
      <c r="P90" s="17">
        <v>13</v>
      </c>
      <c r="Q90" s="17">
        <v>94</v>
      </c>
      <c r="R90" s="18">
        <f t="shared" si="2"/>
        <v>26</v>
      </c>
      <c r="S90" s="18">
        <f t="shared" si="3"/>
        <v>401</v>
      </c>
    </row>
    <row r="91" spans="1:19" ht="17.100000000000001" customHeight="1">
      <c r="A91" s="6" t="s">
        <v>110</v>
      </c>
      <c r="B91" s="16" t="s">
        <v>119</v>
      </c>
      <c r="C91" s="16" t="s">
        <v>119</v>
      </c>
      <c r="D91" s="17">
        <v>3</v>
      </c>
      <c r="E91" s="17">
        <v>37</v>
      </c>
      <c r="F91" s="17">
        <v>1</v>
      </c>
      <c r="G91" s="17">
        <v>2</v>
      </c>
      <c r="H91" s="16" t="s">
        <v>119</v>
      </c>
      <c r="I91" s="16" t="s">
        <v>119</v>
      </c>
      <c r="J91" s="17">
        <v>1</v>
      </c>
      <c r="K91" s="17">
        <v>15</v>
      </c>
      <c r="L91" s="16" t="s">
        <v>119</v>
      </c>
      <c r="M91" s="16" t="s">
        <v>119</v>
      </c>
      <c r="N91" s="16" t="s">
        <v>119</v>
      </c>
      <c r="O91" s="16" t="s">
        <v>119</v>
      </c>
      <c r="P91" s="17">
        <v>1</v>
      </c>
      <c r="Q91" s="17">
        <v>10</v>
      </c>
      <c r="R91" s="18">
        <f t="shared" si="2"/>
        <v>6</v>
      </c>
      <c r="S91" s="18">
        <f t="shared" si="3"/>
        <v>64</v>
      </c>
    </row>
    <row r="92" spans="1:19" ht="17.100000000000001" customHeight="1">
      <c r="A92" s="6" t="s">
        <v>111</v>
      </c>
      <c r="B92" s="16" t="s">
        <v>119</v>
      </c>
      <c r="C92" s="16" t="s">
        <v>119</v>
      </c>
      <c r="D92" s="17">
        <v>6</v>
      </c>
      <c r="E92" s="17">
        <v>79</v>
      </c>
      <c r="F92" s="16" t="s">
        <v>119</v>
      </c>
      <c r="G92" s="16" t="s">
        <v>119</v>
      </c>
      <c r="H92" s="16" t="s">
        <v>119</v>
      </c>
      <c r="I92" s="16" t="s">
        <v>119</v>
      </c>
      <c r="J92" s="16" t="s">
        <v>119</v>
      </c>
      <c r="K92" s="16" t="s">
        <v>119</v>
      </c>
      <c r="L92" s="16" t="s">
        <v>119</v>
      </c>
      <c r="M92" s="16" t="s">
        <v>119</v>
      </c>
      <c r="N92" s="16" t="s">
        <v>119</v>
      </c>
      <c r="O92" s="16" t="s">
        <v>119</v>
      </c>
      <c r="P92" s="17">
        <v>9</v>
      </c>
      <c r="Q92" s="17">
        <v>51</v>
      </c>
      <c r="R92" s="18">
        <f t="shared" si="2"/>
        <v>15</v>
      </c>
      <c r="S92" s="18">
        <f t="shared" si="3"/>
        <v>130</v>
      </c>
    </row>
    <row r="93" spans="1:19" ht="17.100000000000001" customHeight="1">
      <c r="A93" s="6" t="s">
        <v>112</v>
      </c>
      <c r="B93" s="17">
        <v>1</v>
      </c>
      <c r="C93" s="17">
        <v>160</v>
      </c>
      <c r="D93" s="17">
        <v>22</v>
      </c>
      <c r="E93" s="17">
        <v>193</v>
      </c>
      <c r="F93" s="17">
        <v>9</v>
      </c>
      <c r="G93" s="17">
        <v>131</v>
      </c>
      <c r="H93" s="16" t="s">
        <v>119</v>
      </c>
      <c r="I93" s="16" t="s">
        <v>119</v>
      </c>
      <c r="J93" s="17">
        <v>1</v>
      </c>
      <c r="K93" s="17">
        <v>113</v>
      </c>
      <c r="L93" s="16" t="s">
        <v>119</v>
      </c>
      <c r="M93" s="16" t="s">
        <v>119</v>
      </c>
      <c r="N93" s="16" t="s">
        <v>119</v>
      </c>
      <c r="O93" s="16" t="s">
        <v>119</v>
      </c>
      <c r="P93" s="17">
        <v>15</v>
      </c>
      <c r="Q93" s="17">
        <v>97</v>
      </c>
      <c r="R93" s="18">
        <f t="shared" si="2"/>
        <v>48</v>
      </c>
      <c r="S93" s="18">
        <f t="shared" si="3"/>
        <v>694</v>
      </c>
    </row>
    <row r="94" spans="1:19" ht="17.100000000000001" customHeight="1">
      <c r="A94" s="6" t="s">
        <v>113</v>
      </c>
      <c r="B94" s="16" t="s">
        <v>119</v>
      </c>
      <c r="C94" s="16" t="s">
        <v>119</v>
      </c>
      <c r="D94" s="17">
        <v>10</v>
      </c>
      <c r="E94" s="17">
        <v>94</v>
      </c>
      <c r="F94" s="17">
        <v>2</v>
      </c>
      <c r="G94" s="17">
        <v>34</v>
      </c>
      <c r="H94" s="16" t="s">
        <v>119</v>
      </c>
      <c r="I94" s="16" t="s">
        <v>119</v>
      </c>
      <c r="J94" s="16" t="s">
        <v>119</v>
      </c>
      <c r="K94" s="16" t="s">
        <v>119</v>
      </c>
      <c r="L94" s="16" t="s">
        <v>119</v>
      </c>
      <c r="M94" s="16" t="s">
        <v>119</v>
      </c>
      <c r="N94" s="16" t="s">
        <v>119</v>
      </c>
      <c r="O94" s="16" t="s">
        <v>119</v>
      </c>
      <c r="P94" s="17">
        <v>3</v>
      </c>
      <c r="Q94" s="17">
        <v>27</v>
      </c>
      <c r="R94" s="18">
        <f t="shared" si="2"/>
        <v>15</v>
      </c>
      <c r="S94" s="18">
        <f t="shared" si="3"/>
        <v>155</v>
      </c>
    </row>
    <row r="95" spans="1:19" ht="17.100000000000001" customHeight="1">
      <c r="A95" s="6" t="s">
        <v>114</v>
      </c>
      <c r="B95" s="17">
        <v>2</v>
      </c>
      <c r="C95" s="17">
        <v>3386</v>
      </c>
      <c r="D95" s="17">
        <v>86</v>
      </c>
      <c r="E95" s="17">
        <v>1724</v>
      </c>
      <c r="F95" s="17">
        <v>7</v>
      </c>
      <c r="G95" s="17">
        <v>260</v>
      </c>
      <c r="H95" s="16" t="s">
        <v>119</v>
      </c>
      <c r="I95" s="16" t="s">
        <v>119</v>
      </c>
      <c r="J95" s="16" t="s">
        <v>119</v>
      </c>
      <c r="K95" s="16" t="s">
        <v>119</v>
      </c>
      <c r="L95" s="16" t="s">
        <v>119</v>
      </c>
      <c r="M95" s="16" t="s">
        <v>119</v>
      </c>
      <c r="N95" s="16" t="s">
        <v>119</v>
      </c>
      <c r="O95" s="16" t="s">
        <v>119</v>
      </c>
      <c r="P95" s="17">
        <v>30</v>
      </c>
      <c r="Q95" s="17">
        <v>235</v>
      </c>
      <c r="R95" s="18">
        <f t="shared" si="2"/>
        <v>125</v>
      </c>
      <c r="S95" s="18">
        <f t="shared" si="3"/>
        <v>5605</v>
      </c>
    </row>
    <row r="96" spans="1:19" ht="17.100000000000001" customHeight="1">
      <c r="A96" s="6" t="s">
        <v>115</v>
      </c>
      <c r="B96" s="16" t="s">
        <v>119</v>
      </c>
      <c r="C96" s="16" t="s">
        <v>119</v>
      </c>
      <c r="D96" s="17">
        <v>24</v>
      </c>
      <c r="E96" s="17">
        <v>349</v>
      </c>
      <c r="F96" s="17">
        <v>4</v>
      </c>
      <c r="G96" s="17">
        <v>108</v>
      </c>
      <c r="H96" s="16" t="s">
        <v>119</v>
      </c>
      <c r="I96" s="16" t="s">
        <v>119</v>
      </c>
      <c r="J96" s="17">
        <v>1</v>
      </c>
      <c r="K96" s="17">
        <v>25</v>
      </c>
      <c r="L96" s="16" t="s">
        <v>119</v>
      </c>
      <c r="M96" s="16" t="s">
        <v>119</v>
      </c>
      <c r="N96" s="16" t="s">
        <v>119</v>
      </c>
      <c r="O96" s="16" t="s">
        <v>119</v>
      </c>
      <c r="P96" s="17">
        <v>14</v>
      </c>
      <c r="Q96" s="17">
        <v>98</v>
      </c>
      <c r="R96" s="18">
        <f t="shared" si="2"/>
        <v>43</v>
      </c>
      <c r="S96" s="18">
        <f t="shared" si="3"/>
        <v>580</v>
      </c>
    </row>
    <row r="97" spans="1:19" ht="17.100000000000001" customHeight="1">
      <c r="A97" s="6" t="s">
        <v>116</v>
      </c>
      <c r="B97" s="16" t="s">
        <v>119</v>
      </c>
      <c r="C97" s="16" t="s">
        <v>119</v>
      </c>
      <c r="D97" s="17">
        <v>5</v>
      </c>
      <c r="E97" s="17">
        <v>55</v>
      </c>
      <c r="F97" s="17">
        <v>4</v>
      </c>
      <c r="G97" s="17">
        <v>82</v>
      </c>
      <c r="H97" s="16" t="s">
        <v>119</v>
      </c>
      <c r="I97" s="16" t="s">
        <v>119</v>
      </c>
      <c r="J97" s="16" t="s">
        <v>119</v>
      </c>
      <c r="K97" s="16" t="s">
        <v>119</v>
      </c>
      <c r="L97" s="16" t="s">
        <v>119</v>
      </c>
      <c r="M97" s="16" t="s">
        <v>119</v>
      </c>
      <c r="N97" s="16" t="s">
        <v>119</v>
      </c>
      <c r="O97" s="16" t="s">
        <v>119</v>
      </c>
      <c r="P97" s="17">
        <v>13</v>
      </c>
      <c r="Q97" s="17">
        <v>96</v>
      </c>
      <c r="R97" s="18">
        <f t="shared" si="2"/>
        <v>22</v>
      </c>
      <c r="S97" s="18">
        <f t="shared" si="3"/>
        <v>233</v>
      </c>
    </row>
    <row r="98" spans="1:19" ht="17.100000000000001" customHeight="1">
      <c r="A98" s="6" t="s">
        <v>117</v>
      </c>
      <c r="B98" s="16" t="s">
        <v>119</v>
      </c>
      <c r="C98" s="16" t="s">
        <v>119</v>
      </c>
      <c r="D98" s="17">
        <v>14</v>
      </c>
      <c r="E98" s="17">
        <v>621</v>
      </c>
      <c r="F98" s="17">
        <v>3</v>
      </c>
      <c r="G98" s="17">
        <v>41</v>
      </c>
      <c r="H98" s="16" t="s">
        <v>119</v>
      </c>
      <c r="I98" s="16" t="s">
        <v>119</v>
      </c>
      <c r="J98" s="16" t="s">
        <v>119</v>
      </c>
      <c r="K98" s="16" t="s">
        <v>119</v>
      </c>
      <c r="L98" s="16" t="s">
        <v>119</v>
      </c>
      <c r="M98" s="16" t="s">
        <v>119</v>
      </c>
      <c r="N98" s="16" t="s">
        <v>119</v>
      </c>
      <c r="O98" s="16" t="s">
        <v>119</v>
      </c>
      <c r="P98" s="17">
        <v>10</v>
      </c>
      <c r="Q98" s="17">
        <v>83</v>
      </c>
      <c r="R98" s="18">
        <f t="shared" si="2"/>
        <v>27</v>
      </c>
      <c r="S98" s="18">
        <f t="shared" si="3"/>
        <v>745</v>
      </c>
    </row>
    <row r="99" spans="1:19" ht="17.100000000000001" customHeight="1">
      <c r="A99" s="6" t="s">
        <v>118</v>
      </c>
      <c r="B99" s="16" t="s">
        <v>119</v>
      </c>
      <c r="C99" s="16" t="s">
        <v>119</v>
      </c>
      <c r="D99" s="17">
        <v>4</v>
      </c>
      <c r="E99" s="17">
        <v>57</v>
      </c>
      <c r="F99" s="17">
        <v>2</v>
      </c>
      <c r="G99" s="17">
        <v>39</v>
      </c>
      <c r="H99" s="16" t="s">
        <v>119</v>
      </c>
      <c r="I99" s="16" t="s">
        <v>119</v>
      </c>
      <c r="J99" s="16" t="s">
        <v>119</v>
      </c>
      <c r="K99" s="16" t="s">
        <v>119</v>
      </c>
      <c r="L99" s="16" t="s">
        <v>119</v>
      </c>
      <c r="M99" s="16" t="s">
        <v>119</v>
      </c>
      <c r="N99" s="16" t="s">
        <v>119</v>
      </c>
      <c r="O99" s="16" t="s">
        <v>119</v>
      </c>
      <c r="P99" s="17">
        <v>3</v>
      </c>
      <c r="Q99" s="17">
        <v>15</v>
      </c>
      <c r="R99" s="18">
        <f t="shared" si="2"/>
        <v>9</v>
      </c>
      <c r="S99" s="18">
        <f t="shared" si="3"/>
        <v>111</v>
      </c>
    </row>
    <row r="100" spans="1:19" ht="17.100000000000001" customHeight="1">
      <c r="A100" s="19" t="s">
        <v>6</v>
      </c>
      <c r="B100" s="14">
        <f>SUM(B4:B99)</f>
        <v>28</v>
      </c>
      <c r="C100" s="14">
        <f t="shared" ref="C100:S100" si="4">SUM(C4:C99)</f>
        <v>21920</v>
      </c>
      <c r="D100" s="14">
        <f t="shared" si="4"/>
        <v>1718</v>
      </c>
      <c r="E100" s="14">
        <f t="shared" si="4"/>
        <v>25213</v>
      </c>
      <c r="F100" s="14">
        <f t="shared" si="4"/>
        <v>353</v>
      </c>
      <c r="G100" s="14">
        <f t="shared" si="4"/>
        <v>8891</v>
      </c>
      <c r="H100" s="14">
        <f t="shared" si="4"/>
        <v>5</v>
      </c>
      <c r="I100" s="14">
        <f t="shared" si="4"/>
        <v>196</v>
      </c>
      <c r="J100" s="14">
        <f t="shared" si="4"/>
        <v>10</v>
      </c>
      <c r="K100" s="14">
        <f t="shared" si="4"/>
        <v>487</v>
      </c>
      <c r="L100" s="14">
        <f t="shared" si="4"/>
        <v>0</v>
      </c>
      <c r="M100" s="14">
        <f t="shared" si="4"/>
        <v>0</v>
      </c>
      <c r="N100" s="14">
        <f t="shared" si="4"/>
        <v>0</v>
      </c>
      <c r="O100" s="14">
        <f t="shared" si="4"/>
        <v>0</v>
      </c>
      <c r="P100" s="14">
        <f t="shared" si="4"/>
        <v>1077</v>
      </c>
      <c r="Q100" s="14">
        <f t="shared" si="4"/>
        <v>7274</v>
      </c>
      <c r="R100" s="14">
        <f t="shared" si="4"/>
        <v>3191</v>
      </c>
      <c r="S100" s="14">
        <f t="shared" si="4"/>
        <v>63981</v>
      </c>
    </row>
    <row r="103" spans="1:19">
      <c r="A103" s="22" t="s">
        <v>120</v>
      </c>
    </row>
  </sheetData>
  <mergeCells count="11">
    <mergeCell ref="R2:S2"/>
    <mergeCell ref="A1:S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Alberghi</vt:lpstr>
      <vt:lpstr>B&amp;B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2026-02-19T09:52:14Z</dcterms:modified>
</cp:coreProperties>
</file>